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Jüri tn 12, Võru/Lepingud/!Asenduspinna lepingud/Jüri tn 18, Võru/ERK/"/>
    </mc:Choice>
  </mc:AlternateContent>
  <xr:revisionPtr revIDLastSave="210" documentId="8_{0D9F27CF-D8B5-4ABB-95DE-E7208B5B91C8}" xr6:coauthVersionLast="47" xr6:coauthVersionMax="47" xr10:uidLastSave="{30A3386A-0BEE-4F04-8AA0-3D023A159D7A}"/>
  <workbookProtection workbookAlgorithmName="SHA-512" workbookHashValue="op/cNxmUKdIeDAoEybGoRRLm9wUmIqP1C/dG1xwgMPXrh+OlR8/+Es1WDV7oFtTDl6cwDmNuDJ6ZCxmBnfwxEg==" workbookSaltValue="HUNfPYh8AlRsHGkgncKS+A=="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4" i="1"/>
  <c r="O4" i="1"/>
  <c r="AW13" i="11" l="1"/>
  <c r="AD2" i="11"/>
  <c r="Q4" i="1"/>
  <c r="AZ13" i="11" l="1"/>
  <c r="BA13" i="11"/>
  <c r="BB13" i="11"/>
  <c r="AW14" i="11"/>
  <c r="AY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C13" i="11" l="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Q16" i="11"/>
  <c r="AN25" i="11"/>
  <c r="AE4" i="11"/>
  <c r="AT4" i="11"/>
  <c r="AO15" i="11"/>
  <c r="AS32" i="11"/>
  <c r="AI18" i="11"/>
  <c r="AT22" i="11"/>
  <c r="AQ31" i="11"/>
  <c r="AR24" i="11"/>
  <c r="AL22" i="11"/>
  <c r="AG20" i="11"/>
  <c r="AC31" i="11"/>
  <c r="AE18" i="11"/>
  <c r="AQ18" i="11"/>
  <c r="AF18" i="11"/>
  <c r="AC18" i="11"/>
  <c r="AS18"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R15" i="11"/>
  <c r="AI8" i="11"/>
  <c r="AO8" i="11"/>
  <c r="AH17" i="11"/>
  <c r="AH22" i="11"/>
  <c r="AQ22" i="11"/>
  <c r="AU8" i="11"/>
  <c r="AG8" i="11"/>
  <c r="AL8" i="11"/>
  <c r="AN20" i="11"/>
  <c r="AP20" i="11"/>
  <c r="AJ22" i="11"/>
  <c r="AP22" i="11"/>
  <c r="AS22"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P31" i="11"/>
  <c r="AT17" i="11"/>
  <c r="AO4" i="11"/>
  <c r="AS4" i="11"/>
  <c r="AP4" i="11"/>
  <c r="AE16" i="11"/>
  <c r="AD16" i="11"/>
  <c r="AP24" i="11"/>
  <c r="AE24" i="11"/>
  <c r="AU24" i="11"/>
  <c r="AS15" i="11"/>
  <c r="AP8" i="11"/>
  <c r="AF8" i="11"/>
  <c r="AS8" i="11"/>
  <c r="AT18" i="11"/>
  <c r="AI22" i="11"/>
  <c r="AF22" i="11"/>
  <c r="AO22"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L30" i="11" l="1"/>
  <c r="L60" i="11"/>
  <c r="M30" i="11"/>
  <c r="M60" i="11"/>
  <c r="T30" i="11"/>
  <c r="T60" i="11"/>
  <c r="S30" i="11"/>
  <c r="S60" i="11"/>
  <c r="R30" i="11"/>
  <c r="R60" i="11"/>
  <c r="P30" i="11"/>
  <c r="P60" i="11"/>
  <c r="J30" i="11"/>
  <c r="J60" i="11"/>
  <c r="K30" i="11"/>
  <c r="K60" i="11"/>
  <c r="Q30" i="11"/>
  <c r="Q60" i="11"/>
  <c r="O30" i="11"/>
  <c r="O60" i="11"/>
  <c r="N30" i="11"/>
  <c r="N60" i="11"/>
  <c r="AZ7"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30" i="11" l="1"/>
  <c r="U60" i="11"/>
  <c r="AZ8"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V30" i="11" l="1"/>
  <c r="V60" i="11"/>
  <c r="AZ9"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30" i="11" l="1"/>
  <c r="W60" i="11"/>
  <c r="AZ10"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4" i="1"/>
  <c r="X30" i="11" l="1"/>
  <c r="X60" i="11"/>
  <c r="AZ11" i="11"/>
  <c r="AZ12" i="11" s="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30" i="11" l="1"/>
  <c r="Y60" i="11"/>
  <c r="AY11" i="11"/>
  <c r="AY12" i="11" s="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30" i="11" l="1"/>
  <c r="Z60" i="11"/>
  <c r="BA5" i="11"/>
  <c r="BA4" i="11"/>
  <c r="BA7" i="11" s="1"/>
  <c r="BA6" i="11"/>
  <c r="BA3" i="11"/>
  <c r="BA8" i="11"/>
  <c r="BA9" i="11" s="1"/>
  <c r="BA10" i="11"/>
  <c r="BA11"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30" i="11" l="1"/>
  <c r="AA60" i="11"/>
  <c r="BA12"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30" i="11" l="1"/>
  <c r="AF30" i="11" s="1"/>
  <c r="AB60" i="11"/>
  <c r="AQ6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R60" i="11" l="1"/>
  <c r="AS60" i="11"/>
  <c r="AR30" i="11"/>
  <c r="AI30" i="11"/>
  <c r="AL30" i="11"/>
  <c r="AC30" i="11"/>
  <c r="AS30" i="11"/>
  <c r="AP30" i="11"/>
  <c r="AK30" i="11"/>
  <c r="AN30" i="11"/>
  <c r="AT60" i="11"/>
  <c r="AE30" i="11"/>
  <c r="AQ30" i="11"/>
  <c r="AJ30" i="11"/>
  <c r="AD30" i="11"/>
  <c r="AO30" i="11"/>
  <c r="AH30" i="11"/>
  <c r="AU30" i="11"/>
  <c r="AG30" i="11"/>
  <c r="AM30" i="11"/>
  <c r="AU60" i="11"/>
  <c r="AD60" i="11"/>
  <c r="AK60" i="11"/>
  <c r="AJ60" i="11"/>
  <c r="AE60" i="11"/>
  <c r="AF60" i="11"/>
  <c r="AG60" i="11"/>
  <c r="AL60" i="11"/>
  <c r="AN60" i="11"/>
  <c r="AC60" i="11"/>
  <c r="AM60" i="11"/>
  <c r="AI60" i="11"/>
  <c r="AH60" i="11"/>
  <c r="AO60" i="11"/>
  <c r="AP60" i="11"/>
  <c r="AT30"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9" i="11"/>
  <c r="BC9" i="11" l="1"/>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0" i="11"/>
  <c r="BC10" i="11" l="1"/>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B11" i="11"/>
  <c r="BC11" i="11" l="1"/>
  <c r="BB12" i="11"/>
  <c r="BC12" i="11" s="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<sst xmlns="http://schemas.openxmlformats.org/spreadsheetml/2006/main" count="1856" uniqueCount="453">
  <si>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</si>
  <si>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</si>
  <si>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</si>
  <si>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</si>
  <si>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</si>
  <si>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</si>
  <si>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</si>
  <si>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</si>
  <si>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</si>
  <si>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</si>
  <si>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Eraüürnik Tiiu Oja</t>
  </si>
  <si>
    <t>JURI18_03</t>
  </si>
  <si>
    <t>Põllumajandus- ja Toiduamet</t>
  </si>
  <si>
    <t>JURI18_07</t>
  </si>
  <si>
    <t>Sotsiaalkindlustusamet</t>
  </si>
  <si>
    <t>JURI18_05</t>
  </si>
  <si>
    <t>Maa- ja Ruumiamet</t>
  </si>
  <si>
    <t>Keskkonnaamet</t>
  </si>
  <si>
    <t>Rahandusministeerium</t>
  </si>
  <si>
    <t>Rahvakultuuri Keskus</t>
  </si>
  <si>
    <t>Muinsuskaitseamet</t>
  </si>
  <si>
    <t>Hoone nimetus:</t>
  </si>
  <si>
    <t>Võru teenindusbüroo hoone</t>
  </si>
  <si>
    <t>Aadress:</t>
  </si>
  <si>
    <t>Jüri tn 18, Võru linn, Võru maakond</t>
  </si>
  <si>
    <t>Maapealsed korrused:</t>
  </si>
  <si>
    <t>03</t>
  </si>
  <si>
    <t>Maa-alused korrused:</t>
  </si>
  <si>
    <t>00</t>
  </si>
  <si>
    <t>Töö number:</t>
  </si>
  <si>
    <t>S16/27</t>
  </si>
  <si>
    <t>Mõõdistaja:</t>
  </si>
  <si>
    <t>Hades Geodeesia 2016 / 2024 dets korrigeeris Geodeesia 24</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</si>
  <si>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</si>
  <si>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</si>
  <si>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</si>
  <si>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</si>
  <si>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</si>
  <si>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</si>
  <si>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</si>
  <si>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</si>
  <si>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</si>
  <si>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</si>
  <si>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</si>
  <si>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</si>
  <si>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</si>
  <si>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</si>
  <si>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</si>
  <si>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</si>
  <si>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</si>
  <si>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</si>
  <si>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</si>
  <si>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</si>
  <si>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</si>
  <si>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</si>
  <si>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</si>
  <si>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</si>
  <si>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</si>
  <si>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</si>
  <si>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</si>
  <si>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</si>
  <si>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</si>
  <si>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</si>
  <si>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</si>
  <si>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</si>
  <si>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</si>
  <si>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</si>
  <si>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</si>
  <si>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</si>
  <si>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</si>
  <si>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</si>
  <si>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</si>
  <si>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</si>
  <si>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</si>
  <si>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</si>
  <si>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</si>
  <si>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</si>
  <si>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</si>
  <si>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</si>
  <si>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</si>
  <si>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</si>
  <si>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</si>
  <si>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</si>
  <si>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</si>
  <si>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</si>
  <si>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</si>
  <si>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</si>
  <si>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</si>
  <si>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</si>
  <si>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</si>
  <si>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</si>
  <si>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</si>
  <si>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</si>
  <si>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</si>
  <si>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</si>
  <si>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</si>
  <si>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</si>
  <si>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</si>
  <si>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</si>
  <si>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</si>
  <si>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</si>
  <si>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</si>
  <si>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</si>
  <si>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</si>
  <si>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</si>
  <si>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TEHNOPIND</t>
  </si>
  <si>
    <t>Hoolderuum</t>
  </si>
  <si>
    <t>99 Liigitamata liiklus- ja tehnoruumid</t>
  </si>
  <si>
    <t>002</t>
  </si>
  <si>
    <t>003</t>
  </si>
  <si>
    <t>004</t>
  </si>
  <si>
    <t>ÜÜRITAV PIND</t>
  </si>
  <si>
    <t>Kelder</t>
  </si>
  <si>
    <t>59 Liigitamata hoiuruumid</t>
  </si>
  <si>
    <t>005</t>
  </si>
  <si>
    <t>006</t>
  </si>
  <si>
    <t>007</t>
  </si>
  <si>
    <t>008</t>
  </si>
  <si>
    <t>009</t>
  </si>
  <si>
    <t>Koridor</t>
  </si>
  <si>
    <t>91 Horisontaalliiklusruumid</t>
  </si>
  <si>
    <t>Ühiskasutuses korruse pind</t>
  </si>
  <si>
    <t>010</t>
  </si>
  <si>
    <t>VERTIKAALSETE ÜHENDUSTEEDE PIND</t>
  </si>
  <si>
    <t>Trepp/Trepikoda</t>
  </si>
  <si>
    <t>92 Vertikaalliiklusruumid</t>
  </si>
  <si>
    <t>01</t>
  </si>
  <si>
    <t>101</t>
  </si>
  <si>
    <t>Kabinet/Büroo</t>
  </si>
  <si>
    <t>21 Bürooruumid</t>
  </si>
  <si>
    <t>SKA, MARU, KEA, RAM, RKK, MKA</t>
  </si>
  <si>
    <t>Ühiskasutuses muu pind (muu)</t>
  </si>
  <si>
    <t>102</t>
  </si>
  <si>
    <t>103</t>
  </si>
  <si>
    <t>104</t>
  </si>
  <si>
    <t>105</t>
  </si>
  <si>
    <t>106</t>
  </si>
  <si>
    <t>WC</t>
  </si>
  <si>
    <t>73 WC-ruumid</t>
  </si>
  <si>
    <t>107</t>
  </si>
  <si>
    <t>108</t>
  </si>
  <si>
    <t>Puhkeruum</t>
  </si>
  <si>
    <t>75 Puhketoad</t>
  </si>
  <si>
    <t>109</t>
  </si>
  <si>
    <t>Saal</t>
  </si>
  <si>
    <t>34 Auditooriumid</t>
  </si>
  <si>
    <t>109a</t>
  </si>
  <si>
    <t>109b</t>
  </si>
  <si>
    <t>109c</t>
  </si>
  <si>
    <t>Nõupidamise ruum</t>
  </si>
  <si>
    <t>110</t>
  </si>
  <si>
    <t>111</t>
  </si>
  <si>
    <t>112</t>
  </si>
  <si>
    <t>113</t>
  </si>
  <si>
    <t>114</t>
  </si>
  <si>
    <t>Server</t>
  </si>
  <si>
    <t>23 Äriruumide abiruumid</t>
  </si>
  <si>
    <t>115</t>
  </si>
  <si>
    <t>116</t>
  </si>
  <si>
    <t>117</t>
  </si>
  <si>
    <t>Tuulekoda</t>
  </si>
  <si>
    <t>83 Sissepääsuruumid</t>
  </si>
  <si>
    <t>118</t>
  </si>
  <si>
    <t>02</t>
  </si>
  <si>
    <t>201</t>
  </si>
  <si>
    <t>202</t>
  </si>
  <si>
    <t>203</t>
  </si>
  <si>
    <t>Arhiiv</t>
  </si>
  <si>
    <t>53 Arhiivid</t>
  </si>
  <si>
    <t>204</t>
  </si>
  <si>
    <t>205</t>
  </si>
  <si>
    <t>206</t>
  </si>
  <si>
    <t>Pesuruum</t>
  </si>
  <si>
    <t>72 Pesuruumid</t>
  </si>
  <si>
    <t>207</t>
  </si>
  <si>
    <t>208</t>
  </si>
  <si>
    <t>209</t>
  </si>
  <si>
    <t>210</t>
  </si>
  <si>
    <t>211</t>
  </si>
  <si>
    <t>Kööginurk/Köök</t>
  </si>
  <si>
    <t>64 Köögiruumid</t>
  </si>
  <si>
    <t>212</t>
  </si>
  <si>
    <t>213</t>
  </si>
  <si>
    <t>214</t>
  </si>
  <si>
    <t>215</t>
  </si>
  <si>
    <t>KEA, RAM, RKK, MKA</t>
  </si>
  <si>
    <t>216</t>
  </si>
  <si>
    <t>217</t>
  </si>
  <si>
    <t>218</t>
  </si>
  <si>
    <t>219</t>
  </si>
  <si>
    <t>220</t>
  </si>
  <si>
    <t>221</t>
  </si>
  <si>
    <t>RKK, MKA</t>
  </si>
  <si>
    <t>222</t>
  </si>
  <si>
    <t>223</t>
  </si>
  <si>
    <t>224</t>
  </si>
  <si>
    <t>225</t>
  </si>
  <si>
    <t>226</t>
  </si>
  <si>
    <t>227</t>
  </si>
  <si>
    <t>Eraüürnik Tiiu Oja, PTA, KEA, RAM, RKK,MKA</t>
  </si>
  <si>
    <t>301</t>
  </si>
  <si>
    <t>302</t>
  </si>
  <si>
    <t>214a</t>
  </si>
  <si>
    <t>RAM, RKK, MKA</t>
  </si>
  <si>
    <t>214b</t>
  </si>
  <si>
    <t>Koristus- ja hooldusruum</t>
  </si>
  <si>
    <t>86 Koristus- ja hooldusruumid</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</si>
  <si>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</si>
  <si>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</si>
  <si>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</si>
  <si>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</si>
  <si>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</si>
  <si>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</si>
  <si>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</si>
  <si>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</si>
  <si>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</si>
  <si>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</si>
  <si>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</si>
  <si>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</si>
  <si>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</si>
  <si>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</si>
  <si>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</si>
  <si>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</si>
  <si>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</si>
  <si>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</si>
  <si>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</si>
  <si>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</si>
  <si>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</si>
  <si>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</si>
  <si>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</si>
  <si>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</si>
  <si>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</si>
  <si>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</si>
  <si>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</si>
  <si>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</si>
  <si>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</si>
  <si>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</si>
  <si>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</si>
  <si>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</si>
  <si>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</si>
  <si>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Abiruum</t>
  </si>
  <si>
    <t>Auditoorium</t>
  </si>
  <si>
    <t>Autopesula</t>
  </si>
  <si>
    <t>85 Pesumaja</t>
  </si>
  <si>
    <t>Desokamber</t>
  </si>
  <si>
    <t>49 Ruumigrupi liigitamata eriruumid</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</si>
  <si>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</si>
  <si>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</si>
  <si>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</si>
  <si>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</si>
  <si>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</si>
  <si>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</si>
  <si>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</si>
  <si>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</si>
  <si>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</si>
  <si>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</si>
  <si>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</si>
  <si>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</si>
  <si>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</si>
  <si>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</si>
  <si>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</si>
  <si>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</si>
  <si>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Hoiuruum/Ladu</t>
  </si>
  <si>
    <t>52 Laod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</si>
  <si>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</si>
  <si>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</si>
  <si>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</si>
  <si>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</si>
  <si>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</si>
  <si>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</si>
  <si>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</si>
  <si>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</si>
  <si>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</si>
  <si>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</si>
  <si>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</si>
  <si>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</si>
  <si>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</si>
  <si>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</si>
  <si>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</si>
  <si>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</si>
  <si>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</si>
  <si>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</si>
  <si>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</si>
  <si>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</si>
  <si>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</si>
  <si>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</si>
  <si>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</si>
  <si>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</si>
  <si>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</si>
  <si>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</si>
  <si>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</si>
  <si>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</si>
  <si>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</si>
  <si>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</si>
  <si>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</si>
  <si>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Ooteruum/Teenindusruum</t>
  </si>
  <si>
    <t>84 Avalikud teenindusruumid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</si>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</sst>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AX25" sqref="AX25"/>
    </sheetView>
  </sheetViews>
  <sheetFormatPr defaultColWidth="9.1796875" defaultRowHeight="14.5" outlineLevelCol="1" x14ac:dyDescent="0.35"/>
  <cols>
    <col min="1" max="1" width="8" style="9" customWidth="1"/>
    <col min="2" max="2" width="10.453125" style="55" customWidth="1"/>
    <col min="3" max="3" width="30.1796875" style="9" customWidth="1"/>
    <col min="4" max="4" width="27.81640625" style="9" bestFit="1" customWidth="1"/>
    <col min="5" max="5" width="17.1796875" style="32" bestFit="1" customWidth="1"/>
    <col min="6" max="6" width="34.54296875" style="9" customWidth="1"/>
    <col min="7" max="7" width="22.54296875" style="9" customWidth="1"/>
    <col min="8" max="8" width="32.453125" style="9" customWidth="1"/>
    <col min="9" max="9" width="24.453125" style="9" customWidth="1"/>
    <col min="10" max="47" width="11.54296875" style="9" hidden="1" customWidth="1" outlineLevel="1"/>
    <col min="48" max="48" width="3.26953125" style="9" customWidth="1" collapsed="1"/>
    <col min="49" max="49" width="29.81640625" style="9" customWidth="1"/>
    <col min="50" max="50" width="19.269531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35.26953125" style="9" customWidth="1"/>
    <col min="59" max="59" width="22" style="9" customWidth="1"/>
    <col min="60" max="16384" width="9.1796875" style="9"/>
  </cols>
  <sheetData>
    <row r="1" spans="1:59" x14ac:dyDescent="0.3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3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Eraüürnik Tiiu Oja</v>
      </c>
      <c r="K2" s="13" t="str">
        <f ca="1">Eksplikatsioon!P4</f>
        <v>Põllumajandus- ja Toiduamet</v>
      </c>
      <c r="L2" s="13" t="str">
        <f ca="1">Eksplikatsioon!Q4</f>
        <v>Sotsiaalkindlustusamet</v>
      </c>
      <c r="M2" s="13" t="str">
        <f ca="1">Eksplikatsioon!R4</f>
        <v>Maa- ja Ruumiamet</v>
      </c>
      <c r="N2" s="13" t="str">
        <f ca="1">Eksplikatsioon!S4</f>
        <v>Keskkonnaamet</v>
      </c>
      <c r="O2" s="13" t="str">
        <f ca="1">Eksplikatsioon!T4</f>
        <v>Rahandusministeerium</v>
      </c>
      <c r="P2" s="13" t="str">
        <f ca="1">Eksplikatsioon!U4</f>
        <v>Rahvakultuuri Keskus</v>
      </c>
      <c r="Q2" s="13" t="str">
        <f ca="1">Eksplikatsioon!V4</f>
        <v>Muinsuskaitseamet</v>
      </c>
      <c r="R2" s="13" t="str">
        <f ca="1">Eksplikatsioon!W4</f>
        <v>Aktiivne vakantsus</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Eraüürnik Tiiu Oja</v>
      </c>
      <c r="AD2" s="13" t="str">
        <f ca="1">Eksplikatsioon!P4</f>
        <v>Põllumajandus- ja Toiduamet</v>
      </c>
      <c r="AE2" s="13" t="str">
        <f ca="1">Eksplikatsioon!Q4</f>
        <v>Sotsiaalkindlustusamet</v>
      </c>
      <c r="AF2" s="13" t="str">
        <f ca="1">Eksplikatsioon!R4</f>
        <v>Maa- ja Ruumiamet</v>
      </c>
      <c r="AG2" s="13" t="str">
        <f ca="1">Eksplikatsioon!S4</f>
        <v>Keskkonnaamet</v>
      </c>
      <c r="AH2" s="13" t="str">
        <f ca="1">Eksplikatsioon!T4</f>
        <v>Rahandusministeerium</v>
      </c>
      <c r="AI2" s="13" t="str">
        <f ca="1">Eksplikatsioon!U4</f>
        <v>Rahvakultuuri Keskus</v>
      </c>
      <c r="AJ2" s="13" t="str">
        <f ca="1">Eksplikatsioon!V4</f>
        <v>Muinsuskaitseamet</v>
      </c>
      <c r="AK2" s="13" t="str">
        <f ca="1">Eksplikatsioon!W4</f>
        <v>Aktiivne vakantsus</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2</v>
      </c>
      <c r="AX2" s="100" t="s">
        <v>3</v>
      </c>
      <c r="AY2" s="100" t="s">
        <v>4</v>
      </c>
      <c r="AZ2" s="100" t="s">
        <v>5</v>
      </c>
      <c r="BA2" s="100" t="s">
        <v>6</v>
      </c>
      <c r="BB2" s="100" t="s">
        <v>7</v>
      </c>
      <c r="BC2" s="100" t="s">
        <v>8</v>
      </c>
      <c r="BD2" s="100" t="s">
        <v>9</v>
      </c>
      <c r="BF2" s="101" t="s">
        <v>2</v>
      </c>
      <c r="BG2" s="101" t="s">
        <v>3</v>
      </c>
    </row>
    <row r="3" spans="1:59" x14ac:dyDescent="0.35">
      <c r="A3" s="23" t="str">
        <f>IF(Eksplikatsioon!A5=0,"",Eksplikatsioon!A5)</f>
        <v>00</v>
      </c>
      <c r="B3" s="56" t="str">
        <f>IF(Eksplikatsioon!B5=0,"",Eksplikatsioon!B5)</f>
        <v>001</v>
      </c>
      <c r="C3" s="23" t="str">
        <f>IF(Eksplikatsioon!C5=0,"",Eksplikatsioon!C5)</f>
        <v>TEHNOPIND</v>
      </c>
      <c r="D3" s="23" t="str">
        <f>IF(Eksplikatsioon!D5=0,"",Eksplikatsioon!D5)</f>
        <v>Hoolderuum</v>
      </c>
      <c r="E3" s="54">
        <f>IF(Eksplikatsioon!F5=0,"",Eksplikatsioon!F5)</f>
        <v>13.7</v>
      </c>
      <c r="F3" s="23" t="str">
        <f>IF(Eksplikatsioon!H5=0,"",Eksplikatsioon!H5)</f>
        <v/>
      </c>
      <c r="G3" s="23" t="str">
        <f>IF(Eksplikatsioon!J5=0,"",Eksplikatsioon!J5)</f>
        <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Eraüürnik Tiiu Oja</v>
      </c>
      <c r="AX3" s="37" t="str">
        <f t="shared" ref="AX3" si="0">IF(BG3&lt;&gt;"",BG3,"")</f>
        <v>JURI18_03</v>
      </c>
      <c r="AY3" s="35">
        <f>IF(BF3&lt;&gt;"",IF(SUMIFS(E:E,H:H,AW3,G:G,"Ainukasutuses pind",C:C,"ÜÜRITAV PIND")=0,0,SUMIFS(E:E,H:H,AW3,G:G,"Ainukasutuses pind",C:C,"ÜÜRITAV PIND")),IF(AW3="Aktiivne vakantsus",SUMIFS(E:E,C:C,"üüritav pind",G:G,"ainukasutuses pind")-SUM($AY$2:AY2),IF(AW3="Üüritav pind kokku",SUM($AY$2:AY2),"")))</f>
        <v>56.7</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0.61292093497085309</v>
      </c>
      <c r="BB3" s="35">
        <f ca="1">IF(OR(BF3&lt;&gt;"",AW3="Aktiivne vakantsus"),IFERROR(SUM(INDIRECT("r3c"&amp;MATCH($AW3,AC$2:AU$2,0)+28,FALSE):INDIRECT("r1002c"&amp;MATCH($AW3,AC$2:AU$2,0)+28,FALSE)),0),IF(AW3="Üüritav pind kokku",SUM($BB$2:BB2),""))</f>
        <v>2.3166666666666664</v>
      </c>
      <c r="BC3" s="35">
        <f ca="1">IF(AW3="Passiivne vakantsus",SUMIFS(E:E,C:C,"PASSIIVNE VAKANTSUS"),IF(AW3="Üüritav pind kokku",SUM(AY3:BB3),IF(AW3&lt;&gt;"",SUM(AY3:BB3),"")))</f>
        <v>59.629587601637525</v>
      </c>
      <c r="BD3" s="45">
        <f ca="1">IFERROR(IF(AND(AW3&lt;&gt;"passiivne vakantsus"),BC3/(SUMIFS(BC:BC,AW:AW,"Üüritav pind kokku")),""),"")</f>
        <v>8.5036917945348872E-2</v>
      </c>
      <c r="BF3" s="36" t="s">
        <v>10</v>
      </c>
      <c r="BG3" s="36" t="s">
        <v>11</v>
      </c>
    </row>
    <row r="4" spans="1:59" x14ac:dyDescent="0.35">
      <c r="A4" s="23" t="str">
        <f>IF(Eksplikatsioon!A6=0,"",Eksplikatsioon!A6)</f>
        <v>00</v>
      </c>
      <c r="B4" s="56" t="str">
        <f>IF(Eksplikatsioon!B6=0,"",Eksplikatsioon!B6)</f>
        <v>002</v>
      </c>
      <c r="C4" s="23" t="str">
        <f>IF(Eksplikatsioon!C6=0,"",Eksplikatsioon!C6)</f>
        <v>TEHNOPIND</v>
      </c>
      <c r="D4" s="23" t="str">
        <f>IF(Eksplikatsioon!D6=0,"",Eksplikatsioon!D6)</f>
        <v>Hoolderuum</v>
      </c>
      <c r="E4" s="54">
        <f>IF(Eksplikatsioon!F6=0,"",Eksplikatsioon!F6)</f>
        <v>2.7</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Põllumajandus- ja Toiduamet</v>
      </c>
      <c r="AX4" s="37" t="str">
        <f t="shared" ref="AX4:AX9" si="2">IF(BG4&lt;&gt;"",BG4,"")</f>
        <v>JURI18_07</v>
      </c>
      <c r="AY4" s="35">
        <f>IF(BF4&lt;&gt;"",IF(SUMIFS(E:E,H:H,AW4,G:G,"Ainukasutuses pind",C:C,"ÜÜRITAV PIND")=0,0,SUMIFS(E:E,H:H,AW4,G:G,"Ainukasutuses pind",C:C,"ÜÜRITAV PIND")),IF(AW4="Aktiivne vakantsus",SUMIFS(E:E,C:C,"üüritav pind",G:G,"ainukasutuses pind")-SUM($AY$2:AY3),IF(AW4="Üüritav pind kokku",SUM($AY$2:AY3),"")))</f>
        <v>157.5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1.7025581526968141</v>
      </c>
      <c r="BB4" s="35">
        <f ca="1">IF(OR(BF4&lt;&gt;"",AW4="Aktiivne vakantsus"),IFERROR(SUM(INDIRECT("r3c"&amp;MATCH($AW4,AC$2:AU$2,0)+28,FALSE):INDIRECT("r1002c"&amp;MATCH($AW4,AC$2:AU$2,0)+28,FALSE)),0),IF(AW4="Üüritav pind kokku",SUM($BB$2:BB3),""))</f>
        <v>2.3166666666666664</v>
      </c>
      <c r="BC4" s="35">
        <f t="shared" ref="BC4:BC9" ca="1" si="3">IF(AW4="Passiivne vakantsus",SUMIFS(E:E,C:C,"PASSIIVNE VAKANTSUS"),IF(AW4="Üüritav pind kokku",SUM(AY4:BB4),IF(AW4&lt;&gt;"",SUM(AY4:BB4),"")))</f>
        <v>161.51922481936347</v>
      </c>
      <c r="BD4" s="45">
        <f t="shared" ref="BD4:BD9" ca="1" si="4">IFERROR(IF(AND(AW4&lt;&gt;"passiivne vakantsus"),BC4/(SUMIFS(BC:BC,AW:AW,"Üüritav pind kokku")),""),"")</f>
        <v>0.23034029950566653</v>
      </c>
      <c r="BF4" s="36" t="s">
        <v>12</v>
      </c>
      <c r="BG4" s="36" t="s">
        <v>13</v>
      </c>
    </row>
    <row r="5" spans="1:59" x14ac:dyDescent="0.35">
      <c r="A5" s="23" t="str">
        <f>IF(Eksplikatsioon!A7=0,"",Eksplikatsioon!A7)</f>
        <v>00</v>
      </c>
      <c r="B5" s="56" t="str">
        <f>IF(Eksplikatsioon!B7=0,"",Eksplikatsioon!B7)</f>
        <v>003</v>
      </c>
      <c r="C5" s="23" t="str">
        <f>IF(Eksplikatsioon!C7=0,"",Eksplikatsioon!C7)</f>
        <v>TEHNOPIND</v>
      </c>
      <c r="D5" s="23" t="str">
        <f>IF(Eksplikatsioon!D7=0,"",Eksplikatsioon!D7)</f>
        <v>Hoolderuum</v>
      </c>
      <c r="E5" s="54">
        <f>IF(Eksplikatsioon!F7=0,"",Eksplikatsioon!F7)</f>
        <v>4</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Sotsiaalkindlustusamet</v>
      </c>
      <c r="AX5" s="37" t="str">
        <f t="shared" si="2"/>
        <v>JURI18_05</v>
      </c>
      <c r="AY5" s="35">
        <f>IF(BF5&lt;&gt;"",IF(SUMIFS(E:E,H:H,AW5,G:G,"Ainukasutuses pind",C:C,"ÜÜRITAV PIND")=0,0,SUMIFS(E:E,H:H,AW5,G:G,"Ainukasutuses pind",C:C,"ÜÜRITAV PIND")),IF(AW5="Aktiivne vakantsus",SUMIFS(E:E,C:C,"üüritav pind",G:G,"ainukasutuses pind")-SUM($AY$2:AY4),IF(AW5="Üüritav pind kokku",SUM($AY$2:AY4),"")))</f>
        <v>129.19999999999999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6.8631500742942064</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1.3966381798630372</v>
      </c>
      <c r="BB5" s="35">
        <f ca="1">IF(OR(BF5&lt;&gt;"",AW5="Aktiivne vakantsus"),IFERROR(SUM(INDIRECT("r3c"&amp;MATCH($AW5,AC$2:AU$2,0)+28,FALSE):INDIRECT("r1002c"&amp;MATCH($AW5,AC$2:AU$2,0)+28,FALSE)),0),IF(AW5="Üüritav pind kokku",SUM($BB$2:BB4),""))</f>
        <v>14.5</v>
      </c>
      <c r="BC5" s="35">
        <f t="shared" ca="1" si="3"/>
        <v>151.95978825415722</v>
      </c>
      <c r="BD5" s="45">
        <f t="shared" ca="1" si="4"/>
        <v>0.21670772119186166</v>
      </c>
      <c r="BF5" s="36" t="s">
        <v>14</v>
      </c>
      <c r="BG5" s="36" t="s">
        <v>15</v>
      </c>
    </row>
    <row r="6" spans="1:59" x14ac:dyDescent="0.35">
      <c r="A6" s="23" t="str">
        <f>IF(Eksplikatsioon!A8=0,"",Eksplikatsioon!A8)</f>
        <v>00</v>
      </c>
      <c r="B6" s="56" t="str">
        <f>IF(Eksplikatsioon!B8=0,"",Eksplikatsioon!B8)</f>
        <v>004</v>
      </c>
      <c r="C6" s="23" t="str">
        <f>IF(Eksplikatsioon!C8=0,"",Eksplikatsioon!C8)</f>
        <v>ÜÜRITAV PIND</v>
      </c>
      <c r="D6" s="23" t="str">
        <f>IF(Eksplikatsioon!D8=0,"",Eksplikatsioon!D8)</f>
        <v>Kelder</v>
      </c>
      <c r="E6" s="54">
        <f>IF(Eksplikatsioon!F8=0,"",Eksplikatsioon!F8)</f>
        <v>13.5</v>
      </c>
      <c r="F6" s="23" t="str">
        <f>IF(Eksplikatsioon!H8=0,"",Eksplikatsioon!H8)</f>
        <v/>
      </c>
      <c r="G6" s="23" t="str">
        <f>IF(Eksplikatsioon!J8=0,"",Eksplikatsioon!J8)</f>
        <v>Ainukasutuses pind</v>
      </c>
      <c r="H6" s="23" t="str">
        <f>IF(Eksplikatsioon!K8=0,"",Eksplikatsioon!K8)</f>
        <v>Keskkonnaamet</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Maa- ja Ruumiamet</v>
      </c>
      <c r="AX6" s="37" t="str">
        <f t="shared" si="2"/>
        <v/>
      </c>
      <c r="AY6" s="35">
        <f>IF(BF6&lt;&gt;"",IF(SUMIFS(E:E,H:H,AW6,G:G,"Ainukasutuses pind",C:C,"ÜÜRITAV PIND")=0,0,SUMIFS(E:E,H:H,AW6,G:G,"Ainukasutuses pind",C:C,"ÜÜRITAV PIND")),IF(AW6="Aktiivne vakantsus",SUMIFS(E:E,C:C,"üüritav pind",G:G,"ainukasutuses pind")-SUM($AY$2:AY5),IF(AW6="Üüritav pind kokku",SUM($AY$2:AY5),"")))</f>
        <v>39.299999999999997</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2.0876300148588416</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0.42482879619672881</v>
      </c>
      <c r="BB6" s="35">
        <f ca="1">IF(OR(BF6&lt;&gt;"",AW6="Aktiivne vakantsus"),IFERROR(SUM(INDIRECT("r3c"&amp;MATCH($AW6,AC$2:AU$2,0)+28,FALSE):INDIRECT("r1002c"&amp;MATCH($AW6,AC$2:AU$2,0)+28,FALSE)),0),IF(AW6="Üüritav pind kokku",SUM($BB$2:BB5),""))</f>
        <v>14.5</v>
      </c>
      <c r="BC6" s="35">
        <f t="shared" ca="1" si="3"/>
        <v>56.312458811055564</v>
      </c>
      <c r="BD6" s="45">
        <f t="shared" ca="1" si="4"/>
        <v>8.030640713478733E-2</v>
      </c>
      <c r="BF6" s="36" t="s">
        <v>16</v>
      </c>
      <c r="BG6" s="36"/>
    </row>
    <row r="7" spans="1:59" x14ac:dyDescent="0.35">
      <c r="A7" s="23" t="str">
        <f>IF(Eksplikatsioon!A9=0,"",Eksplikatsioon!A9)</f>
        <v>00</v>
      </c>
      <c r="B7" s="56" t="str">
        <f>IF(Eksplikatsioon!B9=0,"",Eksplikatsioon!B9)</f>
        <v>005</v>
      </c>
      <c r="C7" s="23" t="str">
        <f>IF(Eksplikatsioon!C9=0,"",Eksplikatsioon!C9)</f>
        <v>ÜÜRITAV PIND</v>
      </c>
      <c r="D7" s="23" t="str">
        <f>IF(Eksplikatsioon!D9=0,"",Eksplikatsioon!D9)</f>
        <v>Kelder</v>
      </c>
      <c r="E7" s="54">
        <f>IF(Eksplikatsioon!F9=0,"",Eksplikatsioon!F9)</f>
        <v>11.7</v>
      </c>
      <c r="F7" s="23" t="str">
        <f>IF(Eksplikatsioon!H9=0,"",Eksplikatsioon!H9)</f>
        <v/>
      </c>
      <c r="G7" s="23" t="str">
        <f>IF(Eksplikatsioon!J9=0,"",Eksplikatsioon!J9)</f>
        <v>Ainukasutuses pind</v>
      </c>
      <c r="H7" s="23" t="str">
        <f>IF(Eksplikatsioon!K9=0,"",Eksplikatsioon!K9)</f>
        <v>Keskkonnaamet</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Keskkonnaamet</v>
      </c>
      <c r="AX7" s="37" t="str">
        <f t="shared" si="2"/>
        <v/>
      </c>
      <c r="AY7" s="35">
        <f>IF(BF7&lt;&gt;"",IF(SUMIFS(E:E,H:H,AW7,G:G,"Ainukasutuses pind",C:C,"ÜÜRITAV PIND")=0,0,SUMIFS(E:E,H:H,AW7,G:G,"Ainukasutuses pind",C:C,"ÜÜRITAV PIND")),IF(AW7="Aktiivne vakantsus",SUMIFS(E:E,C:C,"üüritav pind",G:G,"ainukasutuses pind")-SUM($AY$2:AY6),IF(AW7="Üüritav pind kokku",SUM($AY$2:AY6),"")))</f>
        <v>137.4</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28.549219910846954</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1.4852793027336015</v>
      </c>
      <c r="BB7" s="35">
        <f ca="1">IF(OR(BF7&lt;&gt;"",AW7="Aktiivne vakantsus"),IFERROR(SUM(INDIRECT("r3c"&amp;MATCH($AW7,AC$2:AU$2,0)+28,FALSE):INDIRECT("r1002c"&amp;MATCH($AW7,AC$2:AU$2,0)+28,FALSE)),0),IF(AW7="Üüritav pind kokku",SUM($BB$2:BB6),""))</f>
        <v>17.766666666666666</v>
      </c>
      <c r="BC7" s="35">
        <f t="shared" ca="1" si="3"/>
        <v>185.20116588024723</v>
      </c>
      <c r="BD7" s="45">
        <f t="shared" ca="1" si="4"/>
        <v>0.26411278326380772</v>
      </c>
      <c r="BF7" s="36" t="s">
        <v>17</v>
      </c>
      <c r="BG7" s="36"/>
    </row>
    <row r="8" spans="1:59" x14ac:dyDescent="0.35">
      <c r="A8" s="23" t="str">
        <f>IF(Eksplikatsioon!A10=0,"",Eksplikatsioon!A10)</f>
        <v>00</v>
      </c>
      <c r="B8" s="56" t="str">
        <f>IF(Eksplikatsioon!B10=0,"",Eksplikatsioon!B10)</f>
        <v>006</v>
      </c>
      <c r="C8" s="23" t="str">
        <f>IF(Eksplikatsioon!C10=0,"",Eksplikatsioon!C10)</f>
        <v>TEHNOPIND</v>
      </c>
      <c r="D8" s="23" t="str">
        <f>IF(Eksplikatsioon!D10=0,"",Eksplikatsioon!D10)</f>
        <v>Hoolderuum</v>
      </c>
      <c r="E8" s="54">
        <f>IF(Eksplikatsioon!F10=0,"",Eksplikatsioon!F10)</f>
        <v>9.1999999999999993</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Rahandusministeerium</v>
      </c>
      <c r="AX8" s="37" t="str">
        <f t="shared" si="2"/>
        <v/>
      </c>
      <c r="AY8" s="35">
        <f>IF(BF8&lt;&gt;"",IF(SUMIFS(E:E,H:H,AW8,G:G,"Ainukasutuses pind",C:C,"ÜÜRITAV PIND")=0,0,SUMIFS(E:E,H:H,AW8,G:G,"Ainukasutuses pind",C:C,"ÜÜRITAV PIND")),IF(AW8="Aktiivne vakantsus",SUMIFS(E:E,C:C,"üüritav pind",G:G,"ainukasutuses pind")-SUM($AY$2:AY7),IF(AW8="Üüritav pind kokku",SUM($AY$2:AY7),"")))</f>
        <v>9.9700000000000006</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0.10777463353896657</v>
      </c>
      <c r="BB8" s="35">
        <f ca="1">IF(OR(BF8&lt;&gt;"",AW8="Aktiivne vakantsus"),IFERROR(SUM(INDIRECT("r3c"&amp;MATCH($AW8,AC$2:AU$2,0)+28,FALSE):INDIRECT("r1002c"&amp;MATCH($AW8,AC$2:AU$2,0)+28,FALSE)),0),IF(AW8="Üüritav pind kokku",SUM($BB$2:BB7),""))</f>
        <v>19.939999999999998</v>
      </c>
      <c r="BC8" s="35">
        <f t="shared" ca="1" si="3"/>
        <v>30.017774633538963</v>
      </c>
      <c r="BD8" s="45">
        <f t="shared" ca="1" si="4"/>
        <v>4.2807927089271509E-2</v>
      </c>
      <c r="BF8" s="36" t="s">
        <v>18</v>
      </c>
      <c r="BG8" s="36"/>
    </row>
    <row r="9" spans="1:59" x14ac:dyDescent="0.35">
      <c r="A9" s="23" t="str">
        <f>IF(Eksplikatsioon!A11=0,"",Eksplikatsioon!A11)</f>
        <v>00</v>
      </c>
      <c r="B9" s="56" t="str">
        <f>IF(Eksplikatsioon!B11=0,"",Eksplikatsioon!B11)</f>
        <v>007</v>
      </c>
      <c r="C9" s="23" t="str">
        <f>IF(Eksplikatsioon!C11=0,"",Eksplikatsioon!C11)</f>
        <v>TEHNOPIND</v>
      </c>
      <c r="D9" s="23" t="str">
        <f>IF(Eksplikatsioon!D11=0,"",Eksplikatsioon!D11)</f>
        <v>Hoolderuum</v>
      </c>
      <c r="E9" s="54">
        <f>IF(Eksplikatsioon!F11=0,"",Eksplikatsioon!F11)</f>
        <v>12.3</v>
      </c>
      <c r="F9" s="23" t="str">
        <f>IF(Eksplikatsioon!H11=0,"",Eksplikatsioon!H11)</f>
        <v/>
      </c>
      <c r="G9" s="23" t="str">
        <f>IF(Eksplikatsioon!J11=0,"",Eksplikatsioon!J11)</f>
        <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Rahvakultuuri Keskus</v>
      </c>
      <c r="AX9" s="37" t="str">
        <f t="shared" si="2"/>
        <v/>
      </c>
      <c r="AY9" s="35">
        <f>IF(BF9&lt;&gt;"",IF(SUMIFS(E:E,H:H,AW9,G:G,"Ainukasutuses pind",C:C,"ÜÜRITAV PIND")=0,0,SUMIFS(E:E,H:H,AW9,G:G,"Ainukasutuses pind",C:C,"ÜÜRITAV PIND")),IF(AW9="Aktiivne vakantsus",SUMIFS(E:E,C:C,"üüritav pind",G:G,"ainukasutuses pind")-SUM($AY$2:AY8),IF(AW9="Üüritav pind kokku",SUM($AY$2:AY8),"")))</f>
        <v>0</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v>
      </c>
      <c r="BB9" s="35">
        <f ca="1">IF(OR(BF9&lt;&gt;"",AW9="Aktiivne vakantsus"),IFERROR(SUM(INDIRECT("r3c"&amp;MATCH($AW9,AC$2:AU$2,0)+28,FALSE):INDIRECT("r1002c"&amp;MATCH($AW9,AC$2:AU$2,0)+28,FALSE)),0),IF(AW9="Üüritav pind kokku",SUM($BB$2:BB8),""))</f>
        <v>28.289999999999996</v>
      </c>
      <c r="BC9" s="35">
        <f t="shared" ca="1" si="3"/>
        <v>28.289999999999996</v>
      </c>
      <c r="BD9" s="45">
        <f t="shared" ca="1" si="4"/>
        <v>4.0343971934628221E-2</v>
      </c>
      <c r="BF9" s="36" t="s">
        <v>19</v>
      </c>
      <c r="BG9" s="36"/>
    </row>
    <row r="10" spans="1:59" x14ac:dyDescent="0.35">
      <c r="A10" s="23" t="str">
        <f>IF(Eksplikatsioon!A12=0,"",Eksplikatsioon!A12)</f>
        <v>00</v>
      </c>
      <c r="B10" s="56" t="str">
        <f>IF(Eksplikatsioon!B12=0,"",Eksplikatsioon!B12)</f>
        <v>008</v>
      </c>
      <c r="C10" s="23" t="str">
        <f>IF(Eksplikatsioon!C12=0,"",Eksplikatsioon!C12)</f>
        <v>TEHNOPIND</v>
      </c>
      <c r="D10" s="23" t="str">
        <f>IF(Eksplikatsioon!D12=0,"",Eksplikatsioon!D12)</f>
        <v>Hoolderuum</v>
      </c>
      <c r="E10" s="54">
        <f>IF(Eksplikatsioon!F12=0,"",Eksplikatsioon!F12)</f>
        <v>10.3</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Muinsuskaitseamet</v>
      </c>
      <c r="AX10" s="37" t="str">
        <f t="shared" ref="AX10:AX48" si="6">IF(BG10&lt;&gt;"",BG10,"")</f>
        <v/>
      </c>
      <c r="AY10" s="35">
        <f>IF(BF10&lt;&gt;"",IF(SUMIFS(E:E,H:H,AW10,G:G,"Ainukasutuses pind",C:C,"ÜÜRITAV PIND")=0,0,SUMIFS(E:E,H:H,AW10,G:G,"Ainukasutuses pind",C:C,"ÜÜRITAV PIND")),IF(AW10="Aktiivne vakantsus",SUMIFS(E:E,C:C,"üüritav pind",G:G,"ainukasutuses pind")-SUM($AY$2:AY9),IF(AW10="Üüritav pind kokku",SUM($AY$2:AY9),"")))</f>
        <v>0</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v>
      </c>
      <c r="BB10" s="35">
        <f ca="1">IF(OR(BF10&lt;&gt;"",AW10="Aktiivne vakantsus"),IFERROR(SUM(INDIRECT("r3c"&amp;MATCH($AW10,AC$2:AU$2,0)+28,FALSE):INDIRECT("r1002c"&amp;MATCH($AW10,AC$2:AU$2,0)+28,FALSE)),0),IF(AW10="Üüritav pind kokku",SUM($BB$2:BB9),""))</f>
        <v>28.289999999999996</v>
      </c>
      <c r="BC10" s="35">
        <f t="shared" ref="BC10:BC48" ca="1" si="7">IF(AW10="Passiivne vakantsus",SUMIFS(E:E,C:C,"PASSIIVNE VAKANTSUS"),IF(AW10="Üüritav pind kokku",SUM(AY10:BB10),IF(AW10&lt;&gt;"",SUM(AY10:BB10),"")))</f>
        <v>28.289999999999996</v>
      </c>
      <c r="BD10" s="45">
        <f t="shared" ref="BD10:BD48" ca="1" si="8">IFERROR(IF(AND(AW10&lt;&gt;"passiivne vakantsus"),BC10/(SUMIFS(BC:BC,AW:AW,"Üüritav pind kokku")),""),"")</f>
        <v>4.0343971934628221E-2</v>
      </c>
      <c r="BF10" s="36" t="s">
        <v>20</v>
      </c>
      <c r="BG10" s="36"/>
    </row>
    <row r="11" spans="1:59" x14ac:dyDescent="0.35">
      <c r="A11" s="23" t="str">
        <f>IF(Eksplikatsioon!A13=0,"",Eksplikatsioon!A13)</f>
        <v>00</v>
      </c>
      <c r="B11" s="56" t="str">
        <f>IF(Eksplikatsioon!B13=0,"",Eksplikatsioon!B13)</f>
        <v>009</v>
      </c>
      <c r="C11" s="23" t="str">
        <f>IF(Eksplikatsioon!C13=0,"",Eksplikatsioon!C13)</f>
        <v>ÜÜRITAV PIND</v>
      </c>
      <c r="D11" s="23" t="str">
        <f>IF(Eksplikatsioon!D13=0,"",Eksplikatsioon!D13)</f>
        <v>Koridor</v>
      </c>
      <c r="E11" s="54">
        <f>IF(Eksplikatsioon!F13=0,"",Eksplikatsioon!F13)</f>
        <v>23.2</v>
      </c>
      <c r="F11" s="23" t="str">
        <f>IF(Eksplikatsioon!H13=0,"",Eksplikatsioon!H13)</f>
        <v/>
      </c>
      <c r="G11" s="23" t="str">
        <f>IF(Eksplikatsioon!J13=0,"",Eksplikatsioon!J13)</f>
        <v>Ühiskasutuses korruse pind</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Aktiivne vakantsus</v>
      </c>
      <c r="AX11" s="37" t="str">
        <f t="shared" si="6"/>
        <v/>
      </c>
      <c r="AY11" s="35">
        <f>IF(BF11&lt;&gt;"",IF(SUMIFS(E:E,H:H,AW11,G:G,"Ainukasutuses pind",C:C,"ÜÜRITAV PIND")=0,0,SUMIFS(E:E,H:H,AW11,G:G,"Ainukasutuses pind",C:C,"ÜÜRITAV PIND")),IF(AW11="Aktiivne vakantsus",SUMIFS(E:E,C:C,"üüritav pind",G:G,"ainukasutuses pind")-SUM($AY$2:AY10),IF(AW11="Üüritav pind kokku",SUM($AY$2:AY10),"")))</f>
        <v>-1.1368683772161603E-13</v>
      </c>
      <c r="AZ11" s="35">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v>
      </c>
      <c r="BA11" s="35">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-1.2289425550302037E-15</v>
      </c>
      <c r="BB11" s="35">
        <f ca="1">IF(OR(BF11&lt;&gt;"",AW11="Aktiivne vakantsus"),IFERROR(SUM(INDIRECT("r3c"&amp;MATCH($AW11,AC$2:AU$2,0)+28,FALSE):INDIRECT("r1002c"&amp;MATCH($AW11,AC$2:AU$2,0)+28,FALSE)),0),IF(AW11="Üüritav pind kokku",SUM($BB$2:BB10),""))</f>
        <v>0</v>
      </c>
      <c r="BC11" s="35">
        <f t="shared" ca="1" si="7"/>
        <v>-1.1491578027664623E-13</v>
      </c>
      <c r="BD11" s="45">
        <f t="shared" ca="1" si="8"/>
        <v>-1.6387978134771719E-16</v>
      </c>
      <c r="BF11" s="36"/>
      <c r="BG11" s="36"/>
    </row>
    <row r="12" spans="1:59" x14ac:dyDescent="0.35">
      <c r="A12" s="23" t="str">
        <f>IF(Eksplikatsioon!A14=0,"",Eksplikatsioon!A14)</f>
        <v>00</v>
      </c>
      <c r="B12" s="56" t="str">
        <f>IF(Eksplikatsioon!B14=0,"",Eksplikatsioon!B14)</f>
        <v>010</v>
      </c>
      <c r="C12" s="23" t="str">
        <f>IF(Eksplikatsioon!C14=0,"",Eksplikatsioon!C14)</f>
        <v>VERTIKAALSETE ÜHENDUSTEEDE PIND</v>
      </c>
      <c r="D12" s="23" t="str">
        <f>IF(Eksplikatsioon!D14=0,"",Eksplikatsioon!D14)</f>
        <v>Trepp/Trepikoda</v>
      </c>
      <c r="E12" s="54">
        <f>IF(Eksplikatsioon!F14=0,"",Eksplikatsioon!F14)</f>
        <v>4.3</v>
      </c>
      <c r="F12" s="23" t="str">
        <f>IF(Eksplikatsioon!H14=0,"",Eksplikatsioon!H14)</f>
        <v/>
      </c>
      <c r="G12" s="23" t="str">
        <f>IF(Eksplikatsioon!J14=0,"",Eksplikatsioon!J14)</f>
        <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Üüritav pind kokku</v>
      </c>
      <c r="AX12" s="37" t="str">
        <f t="shared" si="6"/>
        <v/>
      </c>
      <c r="AY12" s="35">
        <f>IF(BF12&lt;&gt;"",IF(SUMIFS(E:E,H:H,AW12,G:G,"Ainukasutuses pind",C:C,"ÜÜRITAV PIND")=0,0,SUMIFS(E:E,H:H,AW12,G:G,"Ainukasutuses pind",C:C,"ÜÜRITAV PIND")),IF(AW12="Aktiivne vakantsus",SUMIFS(E:E,C:C,"üüritav pind",G:G,"ainukasutuses pind")-SUM($AY$2:AY11),IF(AW12="Üüritav pind kokku",SUM($AY$2:AY11),"")))</f>
        <v>530.06999999999994</v>
      </c>
      <c r="AZ12" s="35">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37.5</v>
      </c>
      <c r="BA12" s="35">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5.7299999999999995</v>
      </c>
      <c r="BB12" s="35">
        <f ca="1">IF(OR(BF12&lt;&gt;"",AW12="Aktiivne vakantsus"),IFERROR(SUM(INDIRECT("r3c"&amp;MATCH($AW12,AC$2:AU$2,0)+28,FALSE):INDIRECT("r1002c"&amp;MATCH($AW12,AC$2:AU$2,0)+28,FALSE)),0),IF(AW12="Üüritav pind kokku",SUM($BB$2:BB11),""))</f>
        <v>127.91999999999999</v>
      </c>
      <c r="BC12" s="35">
        <f t="shared" ca="1" si="7"/>
        <v>701.21999999999991</v>
      </c>
      <c r="BD12" s="45">
        <f t="shared" ca="1" si="8"/>
        <v>1</v>
      </c>
      <c r="BF12" s="36"/>
      <c r="BG12" s="36"/>
    </row>
    <row r="13" spans="1:59" x14ac:dyDescent="0.35">
      <c r="A13" s="23" t="str">
        <f>IF(Eksplikatsioon!A15=0,"",Eksplikatsioon!A15)</f>
        <v>01</v>
      </c>
      <c r="B13" s="56" t="str">
        <f>IF(Eksplikatsioon!B15=0,"",Eksplikatsioon!B15)</f>
        <v>101</v>
      </c>
      <c r="C13" s="23" t="str">
        <f>IF(Eksplikatsioon!C15=0,"",Eksplikatsioon!C15)</f>
        <v>ÜÜRITAV PIND</v>
      </c>
      <c r="D13" s="23" t="str">
        <f>IF(Eksplikatsioon!D15=0,"",Eksplikatsioon!D15)</f>
        <v>Kabinet/Büroo</v>
      </c>
      <c r="E13" s="54">
        <f>IF(Eksplikatsioon!F15=0,"",Eksplikatsioon!F15)</f>
        <v>12.1</v>
      </c>
      <c r="F13" s="23" t="str">
        <f>IF(Eksplikatsioon!H15=0,"",Eksplikatsioon!H15)</f>
        <v>SKA, MARU, KEA, RAM, RKK, MKA</v>
      </c>
      <c r="G13" s="23" t="str">
        <f>IF(Eksplikatsioon!J15=0,"",Eksplikatsioon!J15)</f>
        <v>Ühiskasutuses muu pind (muu)</v>
      </c>
      <c r="H13" s="23" t="str">
        <f>IF(Eksplikatsioon!K15=0,"",Eksplikatsioon!K15)</f>
        <v/>
      </c>
      <c r="I13" s="23" t="str">
        <f>IF(Eksplikatsioon!L15=0,"",Eksplikatsioon!L15)</f>
        <v/>
      </c>
      <c r="J13" s="29">
        <f>IFERROR(IF($G13=Tabelid!$L$6,Eksplikatsioon!O15/SUM(Eksplikatsioon!$O15:'Eksplikatsioon'!$AG15),IF($G13=Tabelid!$L$4,IFERROR(SUMIFS($E:$E,$G:$G,Tabelid!$L$1,$C:$C,Tabelid!$J$4,$H:$H,J$2,$A:$A,$A13)/SUMIFS($E:$E,$G:$G,Tabelid!$L$1,$C:$C,Tabelid!$J$4,$A:$A,$A13),0),IF($G13=Tabelid!$L$5,IFERROR(SUMIFS($E:$E,$G:$G,Tabelid!$L$1,$C:$C,Tabelid!$J$4,$H:$H,J$2)/SUMIFS($E:$E,$G:$G,Tabelid!$L$1,$C:$C,Tabelid!$J$4),0),""))),"")</f>
        <v>0</v>
      </c>
      <c r="K13" s="29">
        <f>IFERROR(IF($G13=Tabelid!$L$6,Eksplikatsioon!P15/SUM(Eksplikatsioon!$O15:'Eksplikatsioon'!$AG15),IF($G13=Tabelid!$L$4,IFERROR(SUMIFS($E:$E,$G:$G,Tabelid!$L$1,$C:$C,Tabelid!$J$4,$H:$H,K$2,$A:$A,$A13)/SUMIFS($E:$E,$G:$G,Tabelid!$L$1,$C:$C,Tabelid!$J$4,$A:$A,$A13),0),IF($G13=Tabelid!$L$5,IFERROR(SUMIFS($E:$E,$G:$G,Tabelid!$L$1,$C:$C,Tabelid!$J$4,$H:$H,K$2)/SUMIFS($E:$E,$G:$G,Tabelid!$L$1,$C:$C,Tabelid!$J$4),0),""))),"")</f>
        <v>0</v>
      </c>
      <c r="L13" s="29">
        <f>IFERROR(IF($G13=Tabelid!$L$6,Eksplikatsioon!Q15/SUM(Eksplikatsioon!$O15:'Eksplikatsioon'!$AG15),IF($G13=Tabelid!$L$4,IFERROR(SUMIFS($E:$E,$G:$G,Tabelid!$L$1,$C:$C,Tabelid!$J$4,$H:$H,L$2,$A:$A,$A13)/SUMIFS($E:$E,$G:$G,Tabelid!$L$1,$C:$C,Tabelid!$J$4,$A:$A,$A13),0),IF($G13=Tabelid!$L$5,IFERROR(SUMIFS($E:$E,$G:$G,Tabelid!$L$1,$C:$C,Tabelid!$J$4,$H:$H,L$2)/SUMIFS($E:$E,$G:$G,Tabelid!$L$1,$C:$C,Tabelid!$J$4),0),""))),"")</f>
        <v>0.16666666666666666</v>
      </c>
      <c r="M13" s="29">
        <f>IFERROR(IF($G13=Tabelid!$L$6,Eksplikatsioon!R15/SUM(Eksplikatsioon!$O15:'Eksplikatsioon'!$AG15),IF($G13=Tabelid!$L$4,IFERROR(SUMIFS($E:$E,$G:$G,Tabelid!$L$1,$C:$C,Tabelid!$J$4,$H:$H,M$2,$A:$A,$A13)/SUMIFS($E:$E,$G:$G,Tabelid!$L$1,$C:$C,Tabelid!$J$4,$A:$A,$A13),0),IF($G13=Tabelid!$L$5,IFERROR(SUMIFS($E:$E,$G:$G,Tabelid!$L$1,$C:$C,Tabelid!$J$4,$H:$H,M$2)/SUMIFS($E:$E,$G:$G,Tabelid!$L$1,$C:$C,Tabelid!$J$4),0),""))),"")</f>
        <v>0.16666666666666666</v>
      </c>
      <c r="N13" s="29">
        <f>IFERROR(IF($G13=Tabelid!$L$6,Eksplikatsioon!S15/SUM(Eksplikatsioon!$O15:'Eksplikatsioon'!$AG15),IF($G13=Tabelid!$L$4,IFERROR(SUMIFS($E:$E,$G:$G,Tabelid!$L$1,$C:$C,Tabelid!$J$4,$H:$H,N$2,$A:$A,$A13)/SUMIFS($E:$E,$G:$G,Tabelid!$L$1,$C:$C,Tabelid!$J$4,$A:$A,$A13),0),IF($G13=Tabelid!$L$5,IFERROR(SUMIFS($E:$E,$G:$G,Tabelid!$L$1,$C:$C,Tabelid!$J$4,$H:$H,N$2)/SUMIFS($E:$E,$G:$G,Tabelid!$L$1,$C:$C,Tabelid!$J$4),0),""))),"")</f>
        <v>0.16666666666666666</v>
      </c>
      <c r="O13" s="29">
        <f>IFERROR(IF($G13=Tabelid!$L$6,Eksplikatsioon!T15/SUM(Eksplikatsioon!$O15:'Eksplikatsioon'!$AG15),IF($G13=Tabelid!$L$4,IFERROR(SUMIFS($E:$E,$G:$G,Tabelid!$L$1,$C:$C,Tabelid!$J$4,$H:$H,O$2,$A:$A,$A13)/SUMIFS($E:$E,$G:$G,Tabelid!$L$1,$C:$C,Tabelid!$J$4,$A:$A,$A13),0),IF($G13=Tabelid!$L$5,IFERROR(SUMIFS($E:$E,$G:$G,Tabelid!$L$1,$C:$C,Tabelid!$J$4,$H:$H,O$2)/SUMIFS($E:$E,$G:$G,Tabelid!$L$1,$C:$C,Tabelid!$J$4),0),""))),"")</f>
        <v>0.16666666666666666</v>
      </c>
      <c r="P13" s="29">
        <f>IFERROR(IF($G13=Tabelid!$L$6,Eksplikatsioon!U15/SUM(Eksplikatsioon!$O15:'Eksplikatsioon'!$AG15),IF($G13=Tabelid!$L$4,IFERROR(SUMIFS($E:$E,$G:$G,Tabelid!$L$1,$C:$C,Tabelid!$J$4,$H:$H,P$2,$A:$A,$A13)/SUMIFS($E:$E,$G:$G,Tabelid!$L$1,$C:$C,Tabelid!$J$4,$A:$A,$A13),0),IF($G13=Tabelid!$L$5,IFERROR(SUMIFS($E:$E,$G:$G,Tabelid!$L$1,$C:$C,Tabelid!$J$4,$H:$H,P$2)/SUMIFS($E:$E,$G:$G,Tabelid!$L$1,$C:$C,Tabelid!$J$4),0),""))),"")</f>
        <v>0.16666666666666666</v>
      </c>
      <c r="Q13" s="29">
        <f>IFERROR(IF($G13=Tabelid!$L$6,Eksplikatsioon!V15/SUM(Eksplikatsioon!$O15:'Eksplikatsioon'!$AG15),IF($G13=Tabelid!$L$4,IFERROR(SUMIFS($E:$E,$G:$G,Tabelid!$L$1,$C:$C,Tabelid!$J$4,$H:$H,Q$2,$A:$A,$A13)/SUMIFS($E:$E,$G:$G,Tabelid!$L$1,$C:$C,Tabelid!$J$4,$A:$A,$A13),0),IF($G13=Tabelid!$L$5,IFERROR(SUMIFS($E:$E,$G:$G,Tabelid!$L$1,$C:$C,Tabelid!$J$4,$H:$H,Q$2)/SUMIFS($E:$E,$G:$G,Tabelid!$L$1,$C:$C,Tabelid!$J$4),0),""))),"")</f>
        <v>0.16666666666666666</v>
      </c>
      <c r="R13" s="29">
        <f>IFERROR(IF($G13=Tabelid!$L$6,Eksplikatsioon!W15/SUM(Eksplikatsioon!$O15:'Eksplikatsioon'!$AG15),IF($G13=Tabelid!$L$4,IFERROR(SUMIFS($E:$E,$G:$G,Tabelid!$L$1,$C:$C,Tabelid!$J$4,$H:$H,R$2,$A:$A,$A13)/SUMIFS($E:$E,$G:$G,Tabelid!$L$1,$C:$C,Tabelid!$J$4,$A:$A,$A13),0),IF($G13=Tabelid!$L$5,IFERROR(SUMIFS($E:$E,$G:$G,Tabelid!$L$1,$C:$C,Tabelid!$J$4,$H:$H,R$2)/SUMIFS($E:$E,$G:$G,Tabelid!$L$1,$C:$C,Tabelid!$J$4),0),""))),"")</f>
        <v>0</v>
      </c>
      <c r="S13" s="29">
        <f>IFERROR(IF($G13=Tabelid!$L$6,Eksplikatsioon!X15/SUM(Eksplikatsioon!$O15:'Eksplikatsioon'!$AG15),IF($G13=Tabelid!$L$4,IFERROR(SUMIFS($E:$E,$G:$G,Tabelid!$L$1,$C:$C,Tabelid!$J$4,$H:$H,S$2,$A:$A,$A13)/SUMIFS($E:$E,$G:$G,Tabelid!$L$1,$C:$C,Tabelid!$J$4,$A:$A,$A13),0),IF($G13=Tabelid!$L$5,IFERROR(SUMIFS($E:$E,$G:$G,Tabelid!$L$1,$C:$C,Tabelid!$J$4,$H:$H,S$2)/SUMIFS($E:$E,$G:$G,Tabelid!$L$1,$C:$C,Tabelid!$J$4),0),""))),"")</f>
        <v>0</v>
      </c>
      <c r="T13" s="29">
        <f>IFERROR(IF($G13=Tabelid!$L$6,Eksplikatsioon!Y15/SUM(Eksplikatsioon!$O15:'Eksplikatsioon'!$AG15),IF($G13=Tabelid!$L$4,IFERROR(SUMIFS($E:$E,$G:$G,Tabelid!$L$1,$C:$C,Tabelid!$J$4,$H:$H,T$2,$A:$A,$A13)/SUMIFS($E:$E,$G:$G,Tabelid!$L$1,$C:$C,Tabelid!$J$4,$A:$A,$A13),0),IF($G13=Tabelid!$L$5,IFERROR(SUMIFS($E:$E,$G:$G,Tabelid!$L$1,$C:$C,Tabelid!$J$4,$H:$H,T$2)/SUMIFS($E:$E,$G:$G,Tabelid!$L$1,$C:$C,Tabelid!$J$4),0),""))),"")</f>
        <v>0</v>
      </c>
      <c r="U13" s="29">
        <f>IFERROR(IF($G13=Tabelid!$L$6,Eksplikatsioon!Z15/SUM(Eksplikatsioon!$O15:'Eksplikatsioon'!$AG15),IF($G13=Tabelid!$L$4,IFERROR(SUMIFS($E:$E,$G:$G,Tabelid!$L$1,$C:$C,Tabelid!$J$4,$H:$H,U$2,$A:$A,$A13)/SUMIFS($E:$E,$G:$G,Tabelid!$L$1,$C:$C,Tabelid!$J$4,$A:$A,$A13),0),IF($G13=Tabelid!$L$5,IFERROR(SUMIFS($E:$E,$G:$G,Tabelid!$L$1,$C:$C,Tabelid!$J$4,$H:$H,U$2)/SUMIFS($E:$E,$G:$G,Tabelid!$L$1,$C:$C,Tabelid!$J$4),0),""))),"")</f>
        <v>0</v>
      </c>
      <c r="V13" s="29">
        <f>IFERROR(IF($G13=Tabelid!$L$6,Eksplikatsioon!AA15/SUM(Eksplikatsioon!$O15:'Eksplikatsioon'!$AG15),IF($G13=Tabelid!$L$4,IFERROR(SUMIFS($E:$E,$G:$G,Tabelid!$L$1,$C:$C,Tabelid!$J$4,$H:$H,V$2,$A:$A,$A13)/SUMIFS($E:$E,$G:$G,Tabelid!$L$1,$C:$C,Tabelid!$J$4,$A:$A,$A13),0),IF($G13=Tabelid!$L$5,IFERROR(SUMIFS($E:$E,$G:$G,Tabelid!$L$1,$C:$C,Tabelid!$J$4,$H:$H,V$2)/SUMIFS($E:$E,$G:$G,Tabelid!$L$1,$C:$C,Tabelid!$J$4),0),""))),"")</f>
        <v>0</v>
      </c>
      <c r="W13" s="29">
        <f>IFERROR(IF($G13=Tabelid!$L$6,Eksplikatsioon!AB15/SUM(Eksplikatsioon!$O15:'Eksplikatsioon'!$AG15),IF($G13=Tabelid!$L$4,IFERROR(SUMIFS($E:$E,$G:$G,Tabelid!$L$1,$C:$C,Tabelid!$J$4,$H:$H,W$2,$A:$A,$A13)/SUMIFS($E:$E,$G:$G,Tabelid!$L$1,$C:$C,Tabelid!$J$4,$A:$A,$A13),0),IF($G13=Tabelid!$L$5,IFERROR(SUMIFS($E:$E,$G:$G,Tabelid!$L$1,$C:$C,Tabelid!$J$4,$H:$H,W$2)/SUMIFS($E:$E,$G:$G,Tabelid!$L$1,$C:$C,Tabelid!$J$4),0),""))),"")</f>
        <v>0</v>
      </c>
      <c r="X13" s="29">
        <f>IFERROR(IF($G13=Tabelid!$L$6,Eksplikatsioon!AC15/SUM(Eksplikatsioon!$O15:'Eksplikatsioon'!$AG15),IF($G13=Tabelid!$L$4,IFERROR(SUMIFS($E:$E,$G:$G,Tabelid!$L$1,$C:$C,Tabelid!$J$4,$H:$H,X$2,$A:$A,$A13)/SUMIFS($E:$E,$G:$G,Tabelid!$L$1,$C:$C,Tabelid!$J$4,$A:$A,$A13),0),IF($G13=Tabelid!$L$5,IFERROR(SUMIFS($E:$E,$G:$G,Tabelid!$L$1,$C:$C,Tabelid!$J$4,$H:$H,X$2)/SUMIFS($E:$E,$G:$G,Tabelid!$L$1,$C:$C,Tabelid!$J$4),0),""))),"")</f>
        <v>0</v>
      </c>
      <c r="Y13" s="29">
        <f>IFERROR(IF($G13=Tabelid!$L$6,Eksplikatsioon!AD15/SUM(Eksplikatsioon!$O15:'Eksplikatsioon'!$AG15),IF($G13=Tabelid!$L$4,IFERROR(SUMIFS($E:$E,$G:$G,Tabelid!$L$1,$C:$C,Tabelid!$J$4,$H:$H,Y$2,$A:$A,$A13)/SUMIFS($E:$E,$G:$G,Tabelid!$L$1,$C:$C,Tabelid!$J$4,$A:$A,$A13),0),IF($G13=Tabelid!$L$5,IFERROR(SUMIFS($E:$E,$G:$G,Tabelid!$L$1,$C:$C,Tabelid!$J$4,$H:$H,Y$2)/SUMIFS($E:$E,$G:$G,Tabelid!$L$1,$C:$C,Tabelid!$J$4),0),""))),"")</f>
        <v>0</v>
      </c>
      <c r="Z13" s="29">
        <f>IFERROR(IF($G13=Tabelid!$L$6,Eksplikatsioon!AE15/SUM(Eksplikatsioon!$O15:'Eksplikatsioon'!$AG15),IF($G13=Tabelid!$L$4,IFERROR(SUMIFS($E:$E,$G:$G,Tabelid!$L$1,$C:$C,Tabelid!$J$4,$H:$H,Z$2,$A:$A,$A13)/SUMIFS($E:$E,$G:$G,Tabelid!$L$1,$C:$C,Tabelid!$J$4,$A:$A,$A13),0),IF($G13=Tabelid!$L$5,IFERROR(SUMIFS($E:$E,$G:$G,Tabelid!$L$1,$C:$C,Tabelid!$J$4,$H:$H,Z$2)/SUMIFS($E:$E,$G:$G,Tabelid!$L$1,$C:$C,Tabelid!$J$4),0),""))),"")</f>
        <v>0</v>
      </c>
      <c r="AA13" s="29">
        <f>IFERROR(IF($G13=Tabelid!$L$6,Eksplikatsioon!AF15/SUM(Eksplikatsioon!$O15:'Eksplikatsioon'!$AG15),IF($G13=Tabelid!$L$4,IFERROR(SUMIFS($E:$E,$G:$G,Tabelid!$L$1,$C:$C,Tabelid!$J$4,$H:$H,AA$2,$A:$A,$A13)/SUMIFS($E:$E,$G:$G,Tabelid!$L$1,$C:$C,Tabelid!$J$4,$A:$A,$A13),0),IF($G13=Tabelid!$L$5,IFERROR(SUMIFS($E:$E,$G:$G,Tabelid!$L$1,$C:$C,Tabelid!$J$4,$H:$H,AA$2)/SUMIFS($E:$E,$G:$G,Tabelid!$L$1,$C:$C,Tabelid!$J$4),0),""))),"")</f>
        <v>0</v>
      </c>
      <c r="AB13" s="29">
        <f>IFERROR(IF($G13=Tabelid!$L$6,Eksplikatsioon!AG15/SUM(Eksplikatsioon!$O15:'Eksplikatsioon'!$AG15),IF($G13=Tabelid!$L$4,IFERROR(SUMIFS($E:$E,$G:$G,Tabelid!$L$1,$C:$C,Tabelid!$J$4,$H:$H,AB$2,$A:$A,$A13)/SUMIFS($E:$E,$G:$G,Tabelid!$L$1,$C:$C,Tabelid!$J$4,$A:$A,$A13),0),IF($G13=Tabelid!$L$5,IFERROR(SUMIFS($E:$E,$G:$G,Tabelid!$L$1,$C:$C,Tabelid!$J$4,$H:$H,AB$2)/SUMIFS($E:$E,$G:$G,Tabelid!$L$1,$C:$C,Tabelid!$J$4),0),""))),"")</f>
        <v>0</v>
      </c>
      <c r="AC13" s="29">
        <f>IFERROR(IF($G13=Tabelid!$L$6,$E13*J13,IFERROR($E13*J13/SUM($J13:$AB13)*(Eksplikatsioon!O15)/SUMPRODUCT($J13:$AB13,Eksplikatsioon!$O15:$AG15),"")),"")</f>
        <v>0</v>
      </c>
      <c r="AD13" s="29">
        <f>IFERROR(IF($G13=Tabelid!$L$6,$E13*K13,IFERROR($E13*K13/SUM($J13:$AB13)*(Eksplikatsioon!P15)/SUMPRODUCT($J13:$AB13,Eksplikatsioon!$O15:$AG15),"")),"")</f>
        <v>0</v>
      </c>
      <c r="AE13" s="29">
        <f>IFERROR(IF($G13=Tabelid!$L$6,$E13*L13,IFERROR($E13*L13/SUM($J13:$AB13)*(Eksplikatsioon!Q15)/SUMPRODUCT($J13:$AB13,Eksplikatsioon!$O15:$AG15),"")),"")</f>
        <v>2.0166666666666666</v>
      </c>
      <c r="AF13" s="29">
        <f>IFERROR(IF($G13=Tabelid!$L$6,$E13*M13,IFERROR($E13*M13/SUM($J13:$AB13)*(Eksplikatsioon!R15)/SUMPRODUCT($J13:$AB13,Eksplikatsioon!$O15:$AG15),"")),"")</f>
        <v>2.0166666666666666</v>
      </c>
      <c r="AG13" s="29">
        <f>IFERROR(IF($G13=Tabelid!$L$6,$E13*N13,IFERROR($E13*N13/SUM($J13:$AB13)*(Eksplikatsioon!S15)/SUMPRODUCT($J13:$AB13,Eksplikatsioon!$O15:$AG15),"")),"")</f>
        <v>2.0166666666666666</v>
      </c>
      <c r="AH13" s="29">
        <f>IFERROR(IF($G13=Tabelid!$L$6,$E13*O13,IFERROR($E13*O13/SUM($J13:$AB13)*(Eksplikatsioon!T15)/SUMPRODUCT($J13:$AB13,Eksplikatsioon!$O15:$AG15),"")),"")</f>
        <v>2.0166666666666666</v>
      </c>
      <c r="AI13" s="29">
        <f>IFERROR(IF($G13=Tabelid!$L$6,$E13*P13,IFERROR($E13*P13/SUM($J13:$AB13)*(Eksplikatsioon!U15)/SUMPRODUCT($J13:$AB13,Eksplikatsioon!$O15:$AG15),"")),"")</f>
        <v>2.0166666666666666</v>
      </c>
      <c r="AJ13" s="29">
        <f>IFERROR(IF($G13=Tabelid!$L$6,$E13*Q13,IFERROR($E13*Q13/SUM($J13:$AB13)*(Eksplikatsioon!V15)/SUMPRODUCT($J13:$AB13,Eksplikatsioon!$O15:$AG15),"")),"")</f>
        <v>2.0166666666666666</v>
      </c>
      <c r="AK13" s="29">
        <f>IFERROR(IF($G13=Tabelid!$L$6,$E13*R13,IFERROR($E13*R13/SUM($J13:$AB13)*(Eksplikatsioon!W15)/SUMPRODUCT($J13:$AB13,Eksplikatsioon!$O15:$AG15),"")),"")</f>
        <v>0</v>
      </c>
      <c r="AL13" s="29">
        <f>IFERROR(IF($G13=Tabelid!$L$6,$E13*S13,IFERROR($E13*S13/SUM($J13:$AB13)*(Eksplikatsioon!X15)/SUMPRODUCT($J13:$AB13,Eksplikatsioon!$O15:$AG15),"")),"")</f>
        <v>0</v>
      </c>
      <c r="AM13" s="29">
        <f>IFERROR(IF($G13=Tabelid!$L$6,$E13*T13,IFERROR($E13*T13/SUM($J13:$AB13)*(Eksplikatsioon!Y15)/SUMPRODUCT($J13:$AB13,Eksplikatsioon!$O15:$AG15),"")),"")</f>
        <v>0</v>
      </c>
      <c r="AN13" s="29">
        <f>IFERROR(IF($G13=Tabelid!$L$6,$E13*U13,IFERROR($E13*U13/SUM($J13:$AB13)*(Eksplikatsioon!Z15)/SUMPRODUCT($J13:$AB13,Eksplikatsioon!$O15:$AG15),"")),"")</f>
        <v>0</v>
      </c>
      <c r="AO13" s="29">
        <f>IFERROR(IF($G13=Tabelid!$L$6,$E13*V13,IFERROR($E13*V13/SUM($J13:$AB13)*(Eksplikatsioon!AA15)/SUMPRODUCT($J13:$AB13,Eksplikatsioon!$O15:$AG15),"")),"")</f>
        <v>0</v>
      </c>
      <c r="AP13" s="29">
        <f>IFERROR(IF($G13=Tabelid!$L$6,$E13*W13,IFERROR($E13*W13/SUM($J13:$AB13)*(Eksplikatsioon!AB15)/SUMPRODUCT($J13:$AB13,Eksplikatsioon!$O15:$AG15),"")),"")</f>
        <v>0</v>
      </c>
      <c r="AQ13" s="29">
        <f>IFERROR(IF($G13=Tabelid!$L$6,$E13*X13,IFERROR($E13*X13/SUM($J13:$AB13)*(Eksplikatsioon!AC15)/SUMPRODUCT($J13:$AB13,Eksplikatsioon!$O15:$AG15),"")),"")</f>
        <v>0</v>
      </c>
      <c r="AR13" s="29">
        <f>IFERROR(IF($G13=Tabelid!$L$6,$E13*Y13,IFERROR($E13*Y13/SUM($J13:$AB13)*(Eksplikatsioon!AD15)/SUMPRODUCT($J13:$AB13,Eksplikatsioon!$O15:$AG15),"")),"")</f>
        <v>0</v>
      </c>
      <c r="AS13" s="29">
        <f>IFERROR(IF($G13=Tabelid!$L$6,$E13*Z13,IFERROR($E13*Z13/SUM($J13:$AB13)*(Eksplikatsioon!AE15)/SUMPRODUCT($J13:$AB13,Eksplikatsioon!$O15:$AG15),"")),"")</f>
        <v>0</v>
      </c>
      <c r="AT13" s="29">
        <f>IFERROR(IF($G13=Tabelid!$L$6,$E13*AA13,IFERROR($E13*AA13/SUM($J13:$AB13)*(Eksplikatsioon!AF15)/SUMPRODUCT($J13:$AB13,Eksplikatsioon!$O15:$AG15),"")),"")</f>
        <v>0</v>
      </c>
      <c r="AU13" s="29">
        <f>IFERROR(IF($G13=Tabelid!$L$6,$E13*AB13,IFERROR($E13*AB13/SUM($J13:$AB13)*(Eksplikatsioon!AG15)/SUMPRODUCT($J13:$AB13,Eksplikatsioon!$O15:$AG15),"")),"")</f>
        <v>0</v>
      </c>
      <c r="AW13" s="37" t="str">
        <f t="shared" si="5"/>
        <v>Passiivne vakantsus</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f t="shared" si="7"/>
        <v>0</v>
      </c>
      <c r="BD13" s="45" t="str">
        <f t="shared" si="8"/>
        <v/>
      </c>
      <c r="BF13" s="36"/>
      <c r="BG13" s="36"/>
    </row>
    <row r="14" spans="1:59" x14ac:dyDescent="0.35">
      <c r="A14" s="23" t="str">
        <f>IF(Eksplikatsioon!A16=0,"",Eksplikatsioon!A16)</f>
        <v>01</v>
      </c>
      <c r="B14" s="56" t="str">
        <f>IF(Eksplikatsioon!B16=0,"",Eksplikatsioon!B16)</f>
        <v>102</v>
      </c>
      <c r="C14" s="23" t="str">
        <f>IF(Eksplikatsioon!C16=0,"",Eksplikatsioon!C16)</f>
        <v>ÜÜRITAV PIND</v>
      </c>
      <c r="D14" s="23" t="str">
        <f>IF(Eksplikatsioon!D16=0,"",Eksplikatsioon!D16)</f>
        <v>Kabinet/Büroo</v>
      </c>
      <c r="E14" s="54">
        <f>IF(Eksplikatsioon!F16=0,"",Eksplikatsioon!F16)</f>
        <v>18.3</v>
      </c>
      <c r="F14" s="23" t="str">
        <f>IF(Eksplikatsioon!H16=0,"",Eksplikatsioon!H16)</f>
        <v/>
      </c>
      <c r="G14" s="23" t="str">
        <f>IF(Eksplikatsioon!J16=0,"",Eksplikatsioon!J16)</f>
        <v>Ainukasutuses pind</v>
      </c>
      <c r="H14" s="23" t="str">
        <f>IF(Eksplikatsioon!K16=0,"",Eksplikatsioon!K16)</f>
        <v>Keskkonnaamet</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35">
      <c r="A15" s="23" t="str">
        <f>IF(Eksplikatsioon!A17=0,"",Eksplikatsioon!A17)</f>
        <v>01</v>
      </c>
      <c r="B15" s="56" t="str">
        <f>IF(Eksplikatsioon!B17=0,"",Eksplikatsioon!B17)</f>
        <v>103</v>
      </c>
      <c r="C15" s="23" t="str">
        <f>IF(Eksplikatsioon!C17=0,"",Eksplikatsioon!C17)</f>
        <v>ÜÜRITAV PIND</v>
      </c>
      <c r="D15" s="23" t="str">
        <f>IF(Eksplikatsioon!D17=0,"",Eksplikatsioon!D17)</f>
        <v>Kabinet/Büroo</v>
      </c>
      <c r="E15" s="54">
        <f>IF(Eksplikatsioon!F17=0,"",Eksplikatsioon!F17)</f>
        <v>35.299999999999997</v>
      </c>
      <c r="F15" s="23" t="str">
        <f>IF(Eksplikatsioon!H17=0,"",Eksplikatsioon!H17)</f>
        <v/>
      </c>
      <c r="G15" s="23" t="str">
        <f>IF(Eksplikatsioon!J17=0,"",Eksplikatsioon!J17)</f>
        <v>Ainukasutuses pind</v>
      </c>
      <c r="H15" s="23" t="str">
        <f>IF(Eksplikatsioon!K17=0,"",Eksplikatsioon!K17)</f>
        <v>Keskkonnaamet</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35">
      <c r="A16" s="23" t="str">
        <f>IF(Eksplikatsioon!A18=0,"",Eksplikatsioon!A18)</f>
        <v>01</v>
      </c>
      <c r="B16" s="56" t="str">
        <f>IF(Eksplikatsioon!B18=0,"",Eksplikatsioon!B18)</f>
        <v>104</v>
      </c>
      <c r="C16" s="23" t="str">
        <f>IF(Eksplikatsioon!C18=0,"",Eksplikatsioon!C18)</f>
        <v>ÜÜRITAV PIND</v>
      </c>
      <c r="D16" s="23" t="str">
        <f>IF(Eksplikatsioon!D18=0,"",Eksplikatsioon!D18)</f>
        <v>Kabinet/Büroo</v>
      </c>
      <c r="E16" s="54">
        <f>IF(Eksplikatsioon!F18=0,"",Eksplikatsioon!F18)</f>
        <v>17.2</v>
      </c>
      <c r="F16" s="23" t="str">
        <f>IF(Eksplikatsioon!H18=0,"",Eksplikatsioon!H18)</f>
        <v/>
      </c>
      <c r="G16" s="23" t="str">
        <f>IF(Eksplikatsioon!J18=0,"",Eksplikatsioon!J18)</f>
        <v>Ainukasutuses pind</v>
      </c>
      <c r="H16" s="23" t="str">
        <f>IF(Eksplikatsioon!K18=0,"",Eksplikatsioon!K18)</f>
        <v>Keskkonnaamet</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35">
      <c r="A17" s="23" t="str">
        <f>IF(Eksplikatsioon!A19=0,"",Eksplikatsioon!A19)</f>
        <v>01</v>
      </c>
      <c r="B17" s="56" t="str">
        <f>IF(Eksplikatsioon!B19=0,"",Eksplikatsioon!B19)</f>
        <v>105</v>
      </c>
      <c r="C17" s="23" t="str">
        <f>IF(Eksplikatsioon!C19=0,"",Eksplikatsioon!C19)</f>
        <v>ÜÜRITAV PIND</v>
      </c>
      <c r="D17" s="23" t="str">
        <f>IF(Eksplikatsioon!D19=0,"",Eksplikatsioon!D19)</f>
        <v>Kabinet/Büroo</v>
      </c>
      <c r="E17" s="54">
        <f>IF(Eksplikatsioon!F19=0,"",Eksplikatsioon!F19)</f>
        <v>29.9</v>
      </c>
      <c r="F17" s="23" t="str">
        <f>IF(Eksplikatsioon!H19=0,"",Eksplikatsioon!H19)</f>
        <v/>
      </c>
      <c r="G17" s="23" t="str">
        <f>IF(Eksplikatsioon!J19=0,"",Eksplikatsioon!J19)</f>
        <v>Ainukasutuses pind</v>
      </c>
      <c r="H17" s="23" t="str">
        <f>IF(Eksplikatsioon!K19=0,"",Eksplikatsioon!K19)</f>
        <v>Keskkonnaamet</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35">
      <c r="A18" s="23" t="str">
        <f>IF(Eksplikatsioon!A20=0,"",Eksplikatsioon!A20)</f>
        <v>01</v>
      </c>
      <c r="B18" s="56" t="str">
        <f>IF(Eksplikatsioon!B20=0,"",Eksplikatsioon!B20)</f>
        <v>106</v>
      </c>
      <c r="C18" s="23" t="str">
        <f>IF(Eksplikatsioon!C20=0,"",Eksplikatsioon!C20)</f>
        <v>ÜÜRITAV PIND</v>
      </c>
      <c r="D18" s="23" t="str">
        <f>IF(Eksplikatsioon!D20=0,"",Eksplikatsioon!D20)</f>
        <v>WC</v>
      </c>
      <c r="E18" s="54">
        <f>IF(Eksplikatsioon!F20=0,"",Eksplikatsioon!F20)</f>
        <v>1.8</v>
      </c>
      <c r="F18" s="23" t="str">
        <f>IF(Eksplikatsioon!H20=0,"",Eksplikatsioon!H20)</f>
        <v/>
      </c>
      <c r="G18" s="23" t="str">
        <f>IF(Eksplikatsioon!J20=0,"",Eksplikatsioon!J20)</f>
        <v>Ühiskasutuses korruse pind</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35">
      <c r="A19" s="23" t="str">
        <f>IF(Eksplikatsioon!A21=0,"",Eksplikatsioon!A21)</f>
        <v>01</v>
      </c>
      <c r="B19" s="56" t="str">
        <f>IF(Eksplikatsioon!B21=0,"",Eksplikatsioon!B21)</f>
        <v>107</v>
      </c>
      <c r="C19" s="23" t="str">
        <f>IF(Eksplikatsioon!C21=0,"",Eksplikatsioon!C21)</f>
        <v>ÜÜRITAV PIND</v>
      </c>
      <c r="D19" s="23" t="str">
        <f>IF(Eksplikatsioon!D21=0,"",Eksplikatsioon!D21)</f>
        <v>WC</v>
      </c>
      <c r="E19" s="54">
        <f>IF(Eksplikatsioon!F21=0,"",Eksplikatsioon!F21)</f>
        <v>1.6</v>
      </c>
      <c r="F19" s="23" t="str">
        <f>IF(Eksplikatsioon!H21=0,"",Eksplikatsioon!H21)</f>
        <v/>
      </c>
      <c r="G19" s="23" t="str">
        <f>IF(Eksplikatsioon!J21=0,"",Eksplikatsioon!J21)</f>
        <v>Ühiskasutuses korruse pind</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35">
      <c r="A20" s="23" t="str">
        <f>IF(Eksplikatsioon!A22=0,"",Eksplikatsioon!A22)</f>
        <v>01</v>
      </c>
      <c r="B20" s="56" t="str">
        <f>IF(Eksplikatsioon!B22=0,"",Eksplikatsioon!B22)</f>
        <v>108</v>
      </c>
      <c r="C20" s="23" t="str">
        <f>IF(Eksplikatsioon!C22=0,"",Eksplikatsioon!C22)</f>
        <v>ÜÜRITAV PIND</v>
      </c>
      <c r="D20" s="23" t="str">
        <f>IF(Eksplikatsioon!D22=0,"",Eksplikatsioon!D22)</f>
        <v>Puhkeruum</v>
      </c>
      <c r="E20" s="54">
        <f>IF(Eksplikatsioon!F22=0,"",Eksplikatsioon!F22)</f>
        <v>19.899999999999999</v>
      </c>
      <c r="F20" s="23" t="str">
        <f>IF(Eksplikatsioon!H22=0,"",Eksplikatsioon!H22)</f>
        <v>SKA, MARU, KEA, RAM, RKK, MKA</v>
      </c>
      <c r="G20" s="23" t="str">
        <f>IF(Eksplikatsioon!J22=0,"",Eksplikatsioon!J22)</f>
        <v>Ühiskasutuses muu pind (muu)</v>
      </c>
      <c r="H20" s="23" t="str">
        <f>IF(Eksplikatsioon!K22=0,"",Eksplikatsioon!K22)</f>
        <v/>
      </c>
      <c r="I20" s="23" t="str">
        <f>IF(Eksplikatsioon!L22=0,"",Eksplikatsioon!L22)</f>
        <v/>
      </c>
      <c r="J20" s="29">
        <f>IFERROR(IF($G20=Tabelid!$L$6,Eksplikatsioon!O22/SUM(Eksplikatsioon!$O22:'Eksplikatsioon'!$AG22),IF($G20=Tabelid!$L$4,IFERROR(SUMIFS($E:$E,$G:$G,Tabelid!$L$1,$C:$C,Tabelid!$J$4,$H:$H,J$2,$A:$A,$A20)/SUMIFS($E:$E,$G:$G,Tabelid!$L$1,$C:$C,Tabelid!$J$4,$A:$A,$A20),0),IF($G20=Tabelid!$L$5,IFERROR(SUMIFS($E:$E,$G:$G,Tabelid!$L$1,$C:$C,Tabelid!$J$4,$H:$H,J$2)/SUMIFS($E:$E,$G:$G,Tabelid!$L$1,$C:$C,Tabelid!$J$4),0),""))),"")</f>
        <v>0</v>
      </c>
      <c r="K20" s="29">
        <f>IFERROR(IF($G20=Tabelid!$L$6,Eksplikatsioon!P22/SUM(Eksplikatsioon!$O22:'Eksplikatsioon'!$AG22),IF($G20=Tabelid!$L$4,IFERROR(SUMIFS($E:$E,$G:$G,Tabelid!$L$1,$C:$C,Tabelid!$J$4,$H:$H,K$2,$A:$A,$A20)/SUMIFS($E:$E,$G:$G,Tabelid!$L$1,$C:$C,Tabelid!$J$4,$A:$A,$A20),0),IF($G20=Tabelid!$L$5,IFERROR(SUMIFS($E:$E,$G:$G,Tabelid!$L$1,$C:$C,Tabelid!$J$4,$H:$H,K$2)/SUMIFS($E:$E,$G:$G,Tabelid!$L$1,$C:$C,Tabelid!$J$4),0),""))),"")</f>
        <v>0</v>
      </c>
      <c r="L20" s="29">
        <f>IFERROR(IF($G20=Tabelid!$L$6,Eksplikatsioon!Q22/SUM(Eksplikatsioon!$O22:'Eksplikatsioon'!$AG22),IF($G20=Tabelid!$L$4,IFERROR(SUMIFS($E:$E,$G:$G,Tabelid!$L$1,$C:$C,Tabelid!$J$4,$H:$H,L$2,$A:$A,$A20)/SUMIFS($E:$E,$G:$G,Tabelid!$L$1,$C:$C,Tabelid!$J$4,$A:$A,$A20),0),IF($G20=Tabelid!$L$5,IFERROR(SUMIFS($E:$E,$G:$G,Tabelid!$L$1,$C:$C,Tabelid!$J$4,$H:$H,L$2)/SUMIFS($E:$E,$G:$G,Tabelid!$L$1,$C:$C,Tabelid!$J$4),0),""))),"")</f>
        <v>0.16666666666666666</v>
      </c>
      <c r="M20" s="29">
        <f>IFERROR(IF($G20=Tabelid!$L$6,Eksplikatsioon!R22/SUM(Eksplikatsioon!$O22:'Eksplikatsioon'!$AG22),IF($G20=Tabelid!$L$4,IFERROR(SUMIFS($E:$E,$G:$G,Tabelid!$L$1,$C:$C,Tabelid!$J$4,$H:$H,M$2,$A:$A,$A20)/SUMIFS($E:$E,$G:$G,Tabelid!$L$1,$C:$C,Tabelid!$J$4,$A:$A,$A20),0),IF($G20=Tabelid!$L$5,IFERROR(SUMIFS($E:$E,$G:$G,Tabelid!$L$1,$C:$C,Tabelid!$J$4,$H:$H,M$2)/SUMIFS($E:$E,$G:$G,Tabelid!$L$1,$C:$C,Tabelid!$J$4),0),""))),"")</f>
        <v>0.16666666666666666</v>
      </c>
      <c r="N20" s="29">
        <f>IFERROR(IF($G20=Tabelid!$L$6,Eksplikatsioon!S22/SUM(Eksplikatsioon!$O22:'Eksplikatsioon'!$AG22),IF($G20=Tabelid!$L$4,IFERROR(SUMIFS($E:$E,$G:$G,Tabelid!$L$1,$C:$C,Tabelid!$J$4,$H:$H,N$2,$A:$A,$A20)/SUMIFS($E:$E,$G:$G,Tabelid!$L$1,$C:$C,Tabelid!$J$4,$A:$A,$A20),0),IF($G20=Tabelid!$L$5,IFERROR(SUMIFS($E:$E,$G:$G,Tabelid!$L$1,$C:$C,Tabelid!$J$4,$H:$H,N$2)/SUMIFS($E:$E,$G:$G,Tabelid!$L$1,$C:$C,Tabelid!$J$4),0),""))),"")</f>
        <v>0.16666666666666666</v>
      </c>
      <c r="O20" s="29">
        <f>IFERROR(IF($G20=Tabelid!$L$6,Eksplikatsioon!T22/SUM(Eksplikatsioon!$O22:'Eksplikatsioon'!$AG22),IF($G20=Tabelid!$L$4,IFERROR(SUMIFS($E:$E,$G:$G,Tabelid!$L$1,$C:$C,Tabelid!$J$4,$H:$H,O$2,$A:$A,$A20)/SUMIFS($E:$E,$G:$G,Tabelid!$L$1,$C:$C,Tabelid!$J$4,$A:$A,$A20),0),IF($G20=Tabelid!$L$5,IFERROR(SUMIFS($E:$E,$G:$G,Tabelid!$L$1,$C:$C,Tabelid!$J$4,$H:$H,O$2)/SUMIFS($E:$E,$G:$G,Tabelid!$L$1,$C:$C,Tabelid!$J$4),0),""))),"")</f>
        <v>0.16666666666666666</v>
      </c>
      <c r="P20" s="29">
        <f>IFERROR(IF($G20=Tabelid!$L$6,Eksplikatsioon!U22/SUM(Eksplikatsioon!$O22:'Eksplikatsioon'!$AG22),IF($G20=Tabelid!$L$4,IFERROR(SUMIFS($E:$E,$G:$G,Tabelid!$L$1,$C:$C,Tabelid!$J$4,$H:$H,P$2,$A:$A,$A20)/SUMIFS($E:$E,$G:$G,Tabelid!$L$1,$C:$C,Tabelid!$J$4,$A:$A,$A20),0),IF($G20=Tabelid!$L$5,IFERROR(SUMIFS($E:$E,$G:$G,Tabelid!$L$1,$C:$C,Tabelid!$J$4,$H:$H,P$2)/SUMIFS($E:$E,$G:$G,Tabelid!$L$1,$C:$C,Tabelid!$J$4),0),""))),"")</f>
        <v>0.16666666666666666</v>
      </c>
      <c r="Q20" s="29">
        <f>IFERROR(IF($G20=Tabelid!$L$6,Eksplikatsioon!V22/SUM(Eksplikatsioon!$O22:'Eksplikatsioon'!$AG22),IF($G20=Tabelid!$L$4,IFERROR(SUMIFS($E:$E,$G:$G,Tabelid!$L$1,$C:$C,Tabelid!$J$4,$H:$H,Q$2,$A:$A,$A20)/SUMIFS($E:$E,$G:$G,Tabelid!$L$1,$C:$C,Tabelid!$J$4,$A:$A,$A20),0),IF($G20=Tabelid!$L$5,IFERROR(SUMIFS($E:$E,$G:$G,Tabelid!$L$1,$C:$C,Tabelid!$J$4,$H:$H,Q$2)/SUMIFS($E:$E,$G:$G,Tabelid!$L$1,$C:$C,Tabelid!$J$4),0),""))),"")</f>
        <v>0.16666666666666666</v>
      </c>
      <c r="R20" s="29">
        <f>IFERROR(IF($G20=Tabelid!$L$6,Eksplikatsioon!W22/SUM(Eksplikatsioon!$O22:'Eksplikatsioon'!$AG22),IF($G20=Tabelid!$L$4,IFERROR(SUMIFS($E:$E,$G:$G,Tabelid!$L$1,$C:$C,Tabelid!$J$4,$H:$H,R$2,$A:$A,$A20)/SUMIFS($E:$E,$G:$G,Tabelid!$L$1,$C:$C,Tabelid!$J$4,$A:$A,$A20),0),IF($G20=Tabelid!$L$5,IFERROR(SUMIFS($E:$E,$G:$G,Tabelid!$L$1,$C:$C,Tabelid!$J$4,$H:$H,R$2)/SUMIFS($E:$E,$G:$G,Tabelid!$L$1,$C:$C,Tabelid!$J$4),0),""))),"")</f>
        <v>0</v>
      </c>
      <c r="S20" s="29">
        <f>IFERROR(IF($G20=Tabelid!$L$6,Eksplikatsioon!X22/SUM(Eksplikatsioon!$O22:'Eksplikatsioon'!$AG22),IF($G20=Tabelid!$L$4,IFERROR(SUMIFS($E:$E,$G:$G,Tabelid!$L$1,$C:$C,Tabelid!$J$4,$H:$H,S$2,$A:$A,$A20)/SUMIFS($E:$E,$G:$G,Tabelid!$L$1,$C:$C,Tabelid!$J$4,$A:$A,$A20),0),IF($G20=Tabelid!$L$5,IFERROR(SUMIFS($E:$E,$G:$G,Tabelid!$L$1,$C:$C,Tabelid!$J$4,$H:$H,S$2)/SUMIFS($E:$E,$G:$G,Tabelid!$L$1,$C:$C,Tabelid!$J$4),0),""))),"")</f>
        <v>0</v>
      </c>
      <c r="T20" s="29">
        <f>IFERROR(IF($G20=Tabelid!$L$6,Eksplikatsioon!Y22/SUM(Eksplikatsioon!$O22:'Eksplikatsioon'!$AG22),IF($G20=Tabelid!$L$4,IFERROR(SUMIFS($E:$E,$G:$G,Tabelid!$L$1,$C:$C,Tabelid!$J$4,$H:$H,T$2,$A:$A,$A20)/SUMIFS($E:$E,$G:$G,Tabelid!$L$1,$C:$C,Tabelid!$J$4,$A:$A,$A20),0),IF($G20=Tabelid!$L$5,IFERROR(SUMIFS($E:$E,$G:$G,Tabelid!$L$1,$C:$C,Tabelid!$J$4,$H:$H,T$2)/SUMIFS($E:$E,$G:$G,Tabelid!$L$1,$C:$C,Tabelid!$J$4),0),""))),"")</f>
        <v>0</v>
      </c>
      <c r="U20" s="29">
        <f>IFERROR(IF($G20=Tabelid!$L$6,Eksplikatsioon!Z22/SUM(Eksplikatsioon!$O22:'Eksplikatsioon'!$AG22),IF($G20=Tabelid!$L$4,IFERROR(SUMIFS($E:$E,$G:$G,Tabelid!$L$1,$C:$C,Tabelid!$J$4,$H:$H,U$2,$A:$A,$A20)/SUMIFS($E:$E,$G:$G,Tabelid!$L$1,$C:$C,Tabelid!$J$4,$A:$A,$A20),0),IF($G20=Tabelid!$L$5,IFERROR(SUMIFS($E:$E,$G:$G,Tabelid!$L$1,$C:$C,Tabelid!$J$4,$H:$H,U$2)/SUMIFS($E:$E,$G:$G,Tabelid!$L$1,$C:$C,Tabelid!$J$4),0),""))),"")</f>
        <v>0</v>
      </c>
      <c r="V20" s="29">
        <f>IFERROR(IF($G20=Tabelid!$L$6,Eksplikatsioon!AA22/SUM(Eksplikatsioon!$O22:'Eksplikatsioon'!$AG22),IF($G20=Tabelid!$L$4,IFERROR(SUMIFS($E:$E,$G:$G,Tabelid!$L$1,$C:$C,Tabelid!$J$4,$H:$H,V$2,$A:$A,$A20)/SUMIFS($E:$E,$G:$G,Tabelid!$L$1,$C:$C,Tabelid!$J$4,$A:$A,$A20),0),IF($G20=Tabelid!$L$5,IFERROR(SUMIFS($E:$E,$G:$G,Tabelid!$L$1,$C:$C,Tabelid!$J$4,$H:$H,V$2)/SUMIFS($E:$E,$G:$G,Tabelid!$L$1,$C:$C,Tabelid!$J$4),0),""))),"")</f>
        <v>0</v>
      </c>
      <c r="W20" s="29">
        <f>IFERROR(IF($G20=Tabelid!$L$6,Eksplikatsioon!AB22/SUM(Eksplikatsioon!$O22:'Eksplikatsioon'!$AG22),IF($G20=Tabelid!$L$4,IFERROR(SUMIFS($E:$E,$G:$G,Tabelid!$L$1,$C:$C,Tabelid!$J$4,$H:$H,W$2,$A:$A,$A20)/SUMIFS($E:$E,$G:$G,Tabelid!$L$1,$C:$C,Tabelid!$J$4,$A:$A,$A20),0),IF($G20=Tabelid!$L$5,IFERROR(SUMIFS($E:$E,$G:$G,Tabelid!$L$1,$C:$C,Tabelid!$J$4,$H:$H,W$2)/SUMIFS($E:$E,$G:$G,Tabelid!$L$1,$C:$C,Tabelid!$J$4),0),""))),"")</f>
        <v>0</v>
      </c>
      <c r="X20" s="29">
        <f>IFERROR(IF($G20=Tabelid!$L$6,Eksplikatsioon!AC22/SUM(Eksplikatsioon!$O22:'Eksplikatsioon'!$AG22),IF($G20=Tabelid!$L$4,IFERROR(SUMIFS($E:$E,$G:$G,Tabelid!$L$1,$C:$C,Tabelid!$J$4,$H:$H,X$2,$A:$A,$A20)/SUMIFS($E:$E,$G:$G,Tabelid!$L$1,$C:$C,Tabelid!$J$4,$A:$A,$A20),0),IF($G20=Tabelid!$L$5,IFERROR(SUMIFS($E:$E,$G:$G,Tabelid!$L$1,$C:$C,Tabelid!$J$4,$H:$H,X$2)/SUMIFS($E:$E,$G:$G,Tabelid!$L$1,$C:$C,Tabelid!$J$4),0),""))),"")</f>
        <v>0</v>
      </c>
      <c r="Y20" s="29">
        <f>IFERROR(IF($G20=Tabelid!$L$6,Eksplikatsioon!AD22/SUM(Eksplikatsioon!$O22:'Eksplikatsioon'!$AG22),IF($G20=Tabelid!$L$4,IFERROR(SUMIFS($E:$E,$G:$G,Tabelid!$L$1,$C:$C,Tabelid!$J$4,$H:$H,Y$2,$A:$A,$A20)/SUMIFS($E:$E,$G:$G,Tabelid!$L$1,$C:$C,Tabelid!$J$4,$A:$A,$A20),0),IF($G20=Tabelid!$L$5,IFERROR(SUMIFS($E:$E,$G:$G,Tabelid!$L$1,$C:$C,Tabelid!$J$4,$H:$H,Y$2)/SUMIFS($E:$E,$G:$G,Tabelid!$L$1,$C:$C,Tabelid!$J$4),0),""))),"")</f>
        <v>0</v>
      </c>
      <c r="Z20" s="29">
        <f>IFERROR(IF($G20=Tabelid!$L$6,Eksplikatsioon!AE22/SUM(Eksplikatsioon!$O22:'Eksplikatsioon'!$AG22),IF($G20=Tabelid!$L$4,IFERROR(SUMIFS($E:$E,$G:$G,Tabelid!$L$1,$C:$C,Tabelid!$J$4,$H:$H,Z$2,$A:$A,$A20)/SUMIFS($E:$E,$G:$G,Tabelid!$L$1,$C:$C,Tabelid!$J$4,$A:$A,$A20),0),IF($G20=Tabelid!$L$5,IFERROR(SUMIFS($E:$E,$G:$G,Tabelid!$L$1,$C:$C,Tabelid!$J$4,$H:$H,Z$2)/SUMIFS($E:$E,$G:$G,Tabelid!$L$1,$C:$C,Tabelid!$J$4),0),""))),"")</f>
        <v>0</v>
      </c>
      <c r="AA20" s="29">
        <f>IFERROR(IF($G20=Tabelid!$L$6,Eksplikatsioon!AF22/SUM(Eksplikatsioon!$O22:'Eksplikatsioon'!$AG22),IF($G20=Tabelid!$L$4,IFERROR(SUMIFS($E:$E,$G:$G,Tabelid!$L$1,$C:$C,Tabelid!$J$4,$H:$H,AA$2,$A:$A,$A20)/SUMIFS($E:$E,$G:$G,Tabelid!$L$1,$C:$C,Tabelid!$J$4,$A:$A,$A20),0),IF($G20=Tabelid!$L$5,IFERROR(SUMIFS($E:$E,$G:$G,Tabelid!$L$1,$C:$C,Tabelid!$J$4,$H:$H,AA$2)/SUMIFS($E:$E,$G:$G,Tabelid!$L$1,$C:$C,Tabelid!$J$4),0),""))),"")</f>
        <v>0</v>
      </c>
      <c r="AB20" s="29">
        <f>IFERROR(IF($G20=Tabelid!$L$6,Eksplikatsioon!AG22/SUM(Eksplikatsioon!$O22:'Eksplikatsioon'!$AG22),IF($G20=Tabelid!$L$4,IFERROR(SUMIFS($E:$E,$G:$G,Tabelid!$L$1,$C:$C,Tabelid!$J$4,$H:$H,AB$2,$A:$A,$A20)/SUMIFS($E:$E,$G:$G,Tabelid!$L$1,$C:$C,Tabelid!$J$4,$A:$A,$A20),0),IF($G20=Tabelid!$L$5,IFERROR(SUMIFS($E:$E,$G:$G,Tabelid!$L$1,$C:$C,Tabelid!$J$4,$H:$H,AB$2)/SUMIFS($E:$E,$G:$G,Tabelid!$L$1,$C:$C,Tabelid!$J$4),0),""))),"")</f>
        <v>0</v>
      </c>
      <c r="AC20" s="29">
        <f>IFERROR(IF($G20=Tabelid!$L$6,$E20*J20,IFERROR($E20*J20/SUM($J20:$AB20)*(Eksplikatsioon!O22)/SUMPRODUCT($J20:$AB20,Eksplikatsioon!$O22:$AG22),"")),"")</f>
        <v>0</v>
      </c>
      <c r="AD20" s="29">
        <f>IFERROR(IF($G20=Tabelid!$L$6,$E20*K20,IFERROR($E20*K20/SUM($J20:$AB20)*(Eksplikatsioon!P22)/SUMPRODUCT($J20:$AB20,Eksplikatsioon!$O22:$AG22),"")),"")</f>
        <v>0</v>
      </c>
      <c r="AE20" s="29">
        <f>IFERROR(IF($G20=Tabelid!$L$6,$E20*L20,IFERROR($E20*L20/SUM($J20:$AB20)*(Eksplikatsioon!Q22)/SUMPRODUCT($J20:$AB20,Eksplikatsioon!$O22:$AG22),"")),"")</f>
        <v>3.3166666666666664</v>
      </c>
      <c r="AF20" s="29">
        <f>IFERROR(IF($G20=Tabelid!$L$6,$E20*M20,IFERROR($E20*M20/SUM($J20:$AB20)*(Eksplikatsioon!R22)/SUMPRODUCT($J20:$AB20,Eksplikatsioon!$O22:$AG22),"")),"")</f>
        <v>3.3166666666666664</v>
      </c>
      <c r="AG20" s="29">
        <f>IFERROR(IF($G20=Tabelid!$L$6,$E20*N20,IFERROR($E20*N20/SUM($J20:$AB20)*(Eksplikatsioon!S22)/SUMPRODUCT($J20:$AB20,Eksplikatsioon!$O22:$AG22),"")),"")</f>
        <v>3.3166666666666664</v>
      </c>
      <c r="AH20" s="29">
        <f>IFERROR(IF($G20=Tabelid!$L$6,$E20*O20,IFERROR($E20*O20/SUM($J20:$AB20)*(Eksplikatsioon!T22)/SUMPRODUCT($J20:$AB20,Eksplikatsioon!$O22:$AG22),"")),"")</f>
        <v>3.3166666666666664</v>
      </c>
      <c r="AI20" s="29">
        <f>IFERROR(IF($G20=Tabelid!$L$6,$E20*P20,IFERROR($E20*P20/SUM($J20:$AB20)*(Eksplikatsioon!U22)/SUMPRODUCT($J20:$AB20,Eksplikatsioon!$O22:$AG22),"")),"")</f>
        <v>3.3166666666666664</v>
      </c>
      <c r="AJ20" s="29">
        <f>IFERROR(IF($G20=Tabelid!$L$6,$E20*Q20,IFERROR($E20*Q20/SUM($J20:$AB20)*(Eksplikatsioon!V22)/SUMPRODUCT($J20:$AB20,Eksplikatsioon!$O22:$AG22),"")),"")</f>
        <v>3.3166666666666664</v>
      </c>
      <c r="AK20" s="29">
        <f>IFERROR(IF($G20=Tabelid!$L$6,$E20*R20,IFERROR($E20*R20/SUM($J20:$AB20)*(Eksplikatsioon!W22)/SUMPRODUCT($J20:$AB20,Eksplikatsioon!$O22:$AG22),"")),"")</f>
        <v>0</v>
      </c>
      <c r="AL20" s="29">
        <f>IFERROR(IF($G20=Tabelid!$L$6,$E20*S20,IFERROR($E20*S20/SUM($J20:$AB20)*(Eksplikatsioon!X22)/SUMPRODUCT($J20:$AB20,Eksplikatsioon!$O22:$AG22),"")),"")</f>
        <v>0</v>
      </c>
      <c r="AM20" s="29">
        <f>IFERROR(IF($G20=Tabelid!$L$6,$E20*T20,IFERROR($E20*T20/SUM($J20:$AB20)*(Eksplikatsioon!Y22)/SUMPRODUCT($J20:$AB20,Eksplikatsioon!$O22:$AG22),"")),"")</f>
        <v>0</v>
      </c>
      <c r="AN20" s="29">
        <f>IFERROR(IF($G20=Tabelid!$L$6,$E20*U20,IFERROR($E20*U20/SUM($J20:$AB20)*(Eksplikatsioon!Z22)/SUMPRODUCT($J20:$AB20,Eksplikatsioon!$O22:$AG22),"")),"")</f>
        <v>0</v>
      </c>
      <c r="AO20" s="29">
        <f>IFERROR(IF($G20=Tabelid!$L$6,$E20*V20,IFERROR($E20*V20/SUM($J20:$AB20)*(Eksplikatsioon!AA22)/SUMPRODUCT($J20:$AB20,Eksplikatsioon!$O22:$AG22),"")),"")</f>
        <v>0</v>
      </c>
      <c r="AP20" s="29">
        <f>IFERROR(IF($G20=Tabelid!$L$6,$E20*W20,IFERROR($E20*W20/SUM($J20:$AB20)*(Eksplikatsioon!AB22)/SUMPRODUCT($J20:$AB20,Eksplikatsioon!$O22:$AG22),"")),"")</f>
        <v>0</v>
      </c>
      <c r="AQ20" s="29">
        <f>IFERROR(IF($G20=Tabelid!$L$6,$E20*X20,IFERROR($E20*X20/SUM($J20:$AB20)*(Eksplikatsioon!AC22)/SUMPRODUCT($J20:$AB20,Eksplikatsioon!$O22:$AG22),"")),"")</f>
        <v>0</v>
      </c>
      <c r="AR20" s="29">
        <f>IFERROR(IF($G20=Tabelid!$L$6,$E20*Y20,IFERROR($E20*Y20/SUM($J20:$AB20)*(Eksplikatsioon!AD22)/SUMPRODUCT($J20:$AB20,Eksplikatsioon!$O22:$AG22),"")),"")</f>
        <v>0</v>
      </c>
      <c r="AS20" s="29">
        <f>IFERROR(IF($G20=Tabelid!$L$6,$E20*Z20,IFERROR($E20*Z20/SUM($J20:$AB20)*(Eksplikatsioon!AE22)/SUMPRODUCT($J20:$AB20,Eksplikatsioon!$O22:$AG22),"")),"")</f>
        <v>0</v>
      </c>
      <c r="AT20" s="29">
        <f>IFERROR(IF($G20=Tabelid!$L$6,$E20*AA20,IFERROR($E20*AA20/SUM($J20:$AB20)*(Eksplikatsioon!AF22)/SUMPRODUCT($J20:$AB20,Eksplikatsioon!$O22:$AG22),"")),"")</f>
        <v>0</v>
      </c>
      <c r="AU20" s="29">
        <f>IFERROR(IF($G20=Tabelid!$L$6,$E20*AB20,IFERROR($E20*AB20/SUM($J20:$AB20)*(Eksplikatsioon!AG22)/SUMPRODUCT($J20:$AB20,Eksplikatsioon!$O22:$AG22),"")),"")</f>
        <v>0</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35">
      <c r="A21" s="23" t="str">
        <f>IF(Eksplikatsioon!A23=0,"",Eksplikatsioon!A23)</f>
        <v>01</v>
      </c>
      <c r="B21" s="56" t="str">
        <f>IF(Eksplikatsioon!B23=0,"",Eksplikatsioon!B23)</f>
        <v>109</v>
      </c>
      <c r="C21" s="23" t="str">
        <f>IF(Eksplikatsioon!C23=0,"",Eksplikatsioon!C23)</f>
        <v>ÜÜRITAV PIND</v>
      </c>
      <c r="D21" s="23" t="str">
        <f>IF(Eksplikatsioon!D23=0,"",Eksplikatsioon!D23)</f>
        <v>Saal</v>
      </c>
      <c r="E21" s="54">
        <f>IF(Eksplikatsioon!F23=0,"",Eksplikatsioon!F23)</f>
        <v>43.2</v>
      </c>
      <c r="F21" s="23" t="str">
        <f>IF(Eksplikatsioon!H23=0,"",Eksplikatsioon!H23)</f>
        <v/>
      </c>
      <c r="G21" s="23" t="str">
        <f>IF(Eksplikatsioon!J23=0,"",Eksplikatsioon!J23)</f>
        <v>Ainukasutuses pind</v>
      </c>
      <c r="H21" s="23" t="str">
        <f>IF(Eksplikatsioon!K23=0,"",Eksplikatsioon!K23)</f>
        <v>Sotsiaalkindlustusamet</v>
      </c>
      <c r="I21" s="23" t="str">
        <f>IF(Eksplikatsioon!L23=0,"",Eksplikatsioon!L23)</f>
        <v>JURI18_05</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35">
      <c r="A22" s="23" t="str">
        <f>IF(Eksplikatsioon!A24=0,"",Eksplikatsioon!A24)</f>
        <v>01</v>
      </c>
      <c r="B22" s="56" t="str">
        <f>IF(Eksplikatsioon!B24=0,"",Eksplikatsioon!B24)</f>
        <v>109a</v>
      </c>
      <c r="C22" s="23" t="str">
        <f>IF(Eksplikatsioon!C24=0,"",Eksplikatsioon!C24)</f>
        <v>ÜÜRITAV PIND</v>
      </c>
      <c r="D22" s="23" t="str">
        <f>IF(Eksplikatsioon!D24=0,"",Eksplikatsioon!D24)</f>
        <v>WC</v>
      </c>
      <c r="E22" s="54">
        <f>IF(Eksplikatsioon!F24=0,"",Eksplikatsioon!F24)</f>
        <v>5.8</v>
      </c>
      <c r="F22" s="23" t="str">
        <f>IF(Eksplikatsioon!H24=0,"",Eksplikatsioon!H24)</f>
        <v/>
      </c>
      <c r="G22" s="23" t="str">
        <f>IF(Eksplikatsioon!J24=0,"",Eksplikatsioon!J24)</f>
        <v>Ainukasutuses pind</v>
      </c>
      <c r="H22" s="23" t="str">
        <f>IF(Eksplikatsioon!K24=0,"",Eksplikatsioon!K24)</f>
        <v>Sotsiaalkindlustusamet</v>
      </c>
      <c r="I22" s="23" t="str">
        <f>IF(Eksplikatsioon!L24=0,"",Eksplikatsioon!L24)</f>
        <v>JURI18_05</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35">
      <c r="A23" s="23" t="str">
        <f>IF(Eksplikatsioon!A25=0,"",Eksplikatsioon!A25)</f>
        <v>01</v>
      </c>
      <c r="B23" s="56" t="str">
        <f>IF(Eksplikatsioon!B25=0,"",Eksplikatsioon!B25)</f>
        <v>109b</v>
      </c>
      <c r="C23" s="23" t="str">
        <f>IF(Eksplikatsioon!C25=0,"",Eksplikatsioon!C25)</f>
        <v>ÜÜRITAV PIND</v>
      </c>
      <c r="D23" s="23" t="str">
        <f>IF(Eksplikatsioon!D25=0,"",Eksplikatsioon!D25)</f>
        <v>Kabinet/Büroo</v>
      </c>
      <c r="E23" s="54">
        <f>IF(Eksplikatsioon!F25=0,"",Eksplikatsioon!F25)</f>
        <v>8.3000000000000007</v>
      </c>
      <c r="F23" s="23" t="str">
        <f>IF(Eksplikatsioon!H25=0,"",Eksplikatsioon!H25)</f>
        <v/>
      </c>
      <c r="G23" s="23" t="str">
        <f>IF(Eksplikatsioon!J25=0,"",Eksplikatsioon!J25)</f>
        <v>Ainukasutuses pind</v>
      </c>
      <c r="H23" s="23" t="str">
        <f>IF(Eksplikatsioon!K25=0,"",Eksplikatsioon!K25)</f>
        <v>Sotsiaalkindlustusamet</v>
      </c>
      <c r="I23" s="23" t="str">
        <f>IF(Eksplikatsioon!L25=0,"",Eksplikatsioon!L25)</f>
        <v>JURI18_05</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35">
      <c r="A24" s="23" t="str">
        <f>IF(Eksplikatsioon!A26=0,"",Eksplikatsioon!A26)</f>
        <v>01</v>
      </c>
      <c r="B24" s="56" t="str">
        <f>IF(Eksplikatsioon!B26=0,"",Eksplikatsioon!B26)</f>
        <v>109c</v>
      </c>
      <c r="C24" s="23" t="str">
        <f>IF(Eksplikatsioon!C26=0,"",Eksplikatsioon!C26)</f>
        <v>ÜÜRITAV PIND</v>
      </c>
      <c r="D24" s="23" t="str">
        <f>IF(Eksplikatsioon!D26=0,"",Eksplikatsioon!D26)</f>
        <v>Nõupidamise ruum</v>
      </c>
      <c r="E24" s="54">
        <f>IF(Eksplikatsioon!F26=0,"",Eksplikatsioon!F26)</f>
        <v>12.2</v>
      </c>
      <c r="F24" s="23" t="str">
        <f>IF(Eksplikatsioon!H26=0,"",Eksplikatsioon!H26)</f>
        <v/>
      </c>
      <c r="G24" s="23" t="str">
        <f>IF(Eksplikatsioon!J26=0,"",Eksplikatsioon!J26)</f>
        <v>Ainukasutuses pind</v>
      </c>
      <c r="H24" s="23" t="str">
        <f>IF(Eksplikatsioon!K26=0,"",Eksplikatsioon!K26)</f>
        <v>Sotsiaalkindlustusamet</v>
      </c>
      <c r="I24" s="23" t="str">
        <f>IF(Eksplikatsioon!L26=0,"",Eksplikatsioon!L26)</f>
        <v>JURI18_05</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35">
      <c r="A25" s="23" t="str">
        <f>IF(Eksplikatsioon!A27=0,"",Eksplikatsioon!A27)</f>
        <v>01</v>
      </c>
      <c r="B25" s="56" t="str">
        <f>IF(Eksplikatsioon!B27=0,"",Eksplikatsioon!B27)</f>
        <v>110</v>
      </c>
      <c r="C25" s="23" t="str">
        <f>IF(Eksplikatsioon!C27=0,"",Eksplikatsioon!C27)</f>
        <v>ÜÜRITAV PIND</v>
      </c>
      <c r="D25" s="23" t="str">
        <f>IF(Eksplikatsioon!D27=0,"",Eksplikatsioon!D27)</f>
        <v>Nõupidamise ruum</v>
      </c>
      <c r="E25" s="54">
        <f>IF(Eksplikatsioon!F27=0,"",Eksplikatsioon!F27)</f>
        <v>35.6</v>
      </c>
      <c r="F25" s="23" t="str">
        <f>IF(Eksplikatsioon!H27=0,"",Eksplikatsioon!H27)</f>
        <v/>
      </c>
      <c r="G25" s="23" t="str">
        <f>IF(Eksplikatsioon!J27=0,"",Eksplikatsioon!J27)</f>
        <v>Ainukasutuses pind</v>
      </c>
      <c r="H25" s="23" t="str">
        <f>IF(Eksplikatsioon!K27=0,"",Eksplikatsioon!K27)</f>
        <v>Sotsiaalkindlustusamet</v>
      </c>
      <c r="I25" s="23" t="str">
        <f>IF(Eksplikatsioon!L27=0,"",Eksplikatsioon!L27)</f>
        <v>JURI18_05</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35">
      <c r="A26" s="23" t="str">
        <f>IF(Eksplikatsioon!A28=0,"",Eksplikatsioon!A28)</f>
        <v>01</v>
      </c>
      <c r="B26" s="56" t="str">
        <f>IF(Eksplikatsioon!B28=0,"",Eksplikatsioon!B28)</f>
        <v>111</v>
      </c>
      <c r="C26" s="23" t="str">
        <f>IF(Eksplikatsioon!C28=0,"",Eksplikatsioon!C28)</f>
        <v>ÜÜRITAV PIND</v>
      </c>
      <c r="D26" s="23" t="str">
        <f>IF(Eksplikatsioon!D28=0,"",Eksplikatsioon!D28)</f>
        <v>Kabinet/Büroo</v>
      </c>
      <c r="E26" s="54">
        <f>IF(Eksplikatsioon!F28=0,"",Eksplikatsioon!F28)</f>
        <v>13.7</v>
      </c>
      <c r="F26" s="23" t="str">
        <f>IF(Eksplikatsioon!H28=0,"",Eksplikatsioon!H28)</f>
        <v/>
      </c>
      <c r="G26" s="23" t="str">
        <f>IF(Eksplikatsioon!J28=0,"",Eksplikatsioon!J28)</f>
        <v>Ainukasutuses pind</v>
      </c>
      <c r="H26" s="23" t="str">
        <f>IF(Eksplikatsioon!K28=0,"",Eksplikatsioon!K28)</f>
        <v>Sotsiaalkindlustusamet</v>
      </c>
      <c r="I26" s="23" t="str">
        <f>IF(Eksplikatsioon!L28=0,"",Eksplikatsioon!L28)</f>
        <v>JURI18_05</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35">
      <c r="A27" s="23" t="str">
        <f>IF(Eksplikatsioon!A29=0,"",Eksplikatsioon!A29)</f>
        <v>01</v>
      </c>
      <c r="B27" s="56" t="str">
        <f>IF(Eksplikatsioon!B29=0,"",Eksplikatsioon!B29)</f>
        <v>112</v>
      </c>
      <c r="C27" s="23" t="str">
        <f>IF(Eksplikatsioon!C29=0,"",Eksplikatsioon!C29)</f>
        <v>ÜÜRITAV PIND</v>
      </c>
      <c r="D27" s="23" t="str">
        <f>IF(Eksplikatsioon!D29=0,"",Eksplikatsioon!D29)</f>
        <v>Kabinet/Büroo</v>
      </c>
      <c r="E27" s="54">
        <f>IF(Eksplikatsioon!F29=0,"",Eksplikatsioon!F29)</f>
        <v>20.399999999999999</v>
      </c>
      <c r="F27" s="23" t="str">
        <f>IF(Eksplikatsioon!H29=0,"",Eksplikatsioon!H29)</f>
        <v/>
      </c>
      <c r="G27" s="23" t="str">
        <f>IF(Eksplikatsioon!J29=0,"",Eksplikatsioon!J29)</f>
        <v>Ainukasutuses pind</v>
      </c>
      <c r="H27" s="23" t="str">
        <f>IF(Eksplikatsioon!K29=0,"",Eksplikatsioon!K29)</f>
        <v>Maa- ja Ruumiamet</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35">
      <c r="A28" s="23" t="str">
        <f>IF(Eksplikatsioon!A30=0,"",Eksplikatsioon!A30)</f>
        <v>01</v>
      </c>
      <c r="B28" s="56" t="str">
        <f>IF(Eksplikatsioon!B30=0,"",Eksplikatsioon!B30)</f>
        <v>113</v>
      </c>
      <c r="C28" s="23" t="str">
        <f>IF(Eksplikatsioon!C30=0,"",Eksplikatsioon!C30)</f>
        <v>ÜÜRITAV PIND</v>
      </c>
      <c r="D28" s="23" t="str">
        <f>IF(Eksplikatsioon!D30=0,"",Eksplikatsioon!D30)</f>
        <v>Kabinet/Büroo</v>
      </c>
      <c r="E28" s="54">
        <f>IF(Eksplikatsioon!F30=0,"",Eksplikatsioon!F30)</f>
        <v>18.899999999999999</v>
      </c>
      <c r="F28" s="23" t="str">
        <f>IF(Eksplikatsioon!H30=0,"",Eksplikatsioon!H30)</f>
        <v/>
      </c>
      <c r="G28" s="23" t="str">
        <f>IF(Eksplikatsioon!J30=0,"",Eksplikatsioon!J30)</f>
        <v>Ainukasutuses pind</v>
      </c>
      <c r="H28" s="23" t="str">
        <f>IF(Eksplikatsioon!K30=0,"",Eksplikatsioon!K30)</f>
        <v>Maa- ja Ruumiamet</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35">
      <c r="A29" s="23" t="str">
        <f>IF(Eksplikatsioon!A31=0,"",Eksplikatsioon!A31)</f>
        <v>01</v>
      </c>
      <c r="B29" s="56" t="str">
        <f>IF(Eksplikatsioon!B31=0,"",Eksplikatsioon!B31)</f>
        <v>114</v>
      </c>
      <c r="C29" s="23" t="str">
        <f>IF(Eksplikatsioon!C31=0,"",Eksplikatsioon!C31)</f>
        <v>ÜÜRITAV PIND</v>
      </c>
      <c r="D29" s="23" t="str">
        <f>IF(Eksplikatsioon!D31=0,"",Eksplikatsioon!D31)</f>
        <v>Server</v>
      </c>
      <c r="E29" s="54">
        <f>IF(Eksplikatsioon!F31=0,"",Eksplikatsioon!F31)</f>
        <v>10.4</v>
      </c>
      <c r="F29" s="23" t="str">
        <f>IF(Eksplikatsioon!H31=0,"",Eksplikatsioon!H31)</f>
        <v/>
      </c>
      <c r="G29" s="23" t="str">
        <f>IF(Eksplikatsioon!J31=0,"",Eksplikatsioon!J31)</f>
        <v>Ainukasutuses pind</v>
      </c>
      <c r="H29" s="23" t="str">
        <f>IF(Eksplikatsioon!K31=0,"",Eksplikatsioon!K31)</f>
        <v>Sotsiaalkindlustusamet</v>
      </c>
      <c r="I29" s="23" t="str">
        <f>IF(Eksplikatsioon!L31=0,"",Eksplikatsioon!L31)</f>
        <v>JURI18_05</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35">
      <c r="A30" s="23" t="str">
        <f>IF(Eksplikatsioon!A32=0,"",Eksplikatsioon!A32)</f>
        <v>01</v>
      </c>
      <c r="B30" s="56" t="str">
        <f>IF(Eksplikatsioon!B32=0,"",Eksplikatsioon!B32)</f>
        <v>115</v>
      </c>
      <c r="C30" s="23" t="str">
        <f>IF(Eksplikatsioon!C32=0,"",Eksplikatsioon!C32)</f>
        <v>ÜÜRITAV PIND</v>
      </c>
      <c r="D30" s="23" t="str">
        <f>IF(Eksplikatsioon!D32=0,"",Eksplikatsioon!D32)</f>
        <v>Koridor</v>
      </c>
      <c r="E30" s="54">
        <f>IF(Eksplikatsioon!F32=0,"",Eksplikatsioon!F32)</f>
        <v>55</v>
      </c>
      <c r="F30" s="23" t="str">
        <f>IF(Eksplikatsioon!H32=0,"",Eksplikatsioon!H32)</f>
        <v>SKA, MARU, KEA, RAM, RKK, MKA</v>
      </c>
      <c r="G30" s="23" t="str">
        <f>IF(Eksplikatsioon!J32=0,"",Eksplikatsioon!J32)</f>
        <v>Ühiskasutuses muu pind (muu)</v>
      </c>
      <c r="H30" s="23" t="str">
        <f>IF(Eksplikatsioon!K32=0,"",Eksplikatsioon!K32)</f>
        <v/>
      </c>
      <c r="I30" s="23" t="str">
        <f>IF(Eksplikatsioon!L32=0,"",Eksplikatsioon!L32)</f>
        <v/>
      </c>
      <c r="J30" s="29">
        <f>IFERROR(IF($G30=Tabelid!$L$6,Eksplikatsioon!O32/SUM(Eksplikatsioon!$O32:'Eksplikatsioon'!$AG32),IF($G30=Tabelid!$L$4,IFERROR(SUMIFS($E:$E,$G:$G,Tabelid!$L$1,$C:$C,Tabelid!$J$4,$H:$H,J$2,$A:$A,$A30)/SUMIFS($E:$E,$G:$G,Tabelid!$L$1,$C:$C,Tabelid!$J$4,$A:$A,$A30),0),IF($G30=Tabelid!$L$5,IFERROR(SUMIFS($E:$E,$G:$G,Tabelid!$L$1,$C:$C,Tabelid!$J$4,$H:$H,J$2)/SUMIFS($E:$E,$G:$G,Tabelid!$L$1,$C:$C,Tabelid!$J$4),0),""))),"")</f>
        <v>0</v>
      </c>
      <c r="K30" s="29">
        <f>IFERROR(IF($G30=Tabelid!$L$6,Eksplikatsioon!P32/SUM(Eksplikatsioon!$O32:'Eksplikatsioon'!$AG32),IF($G30=Tabelid!$L$4,IFERROR(SUMIFS($E:$E,$G:$G,Tabelid!$L$1,$C:$C,Tabelid!$J$4,$H:$H,K$2,$A:$A,$A30)/SUMIFS($E:$E,$G:$G,Tabelid!$L$1,$C:$C,Tabelid!$J$4,$A:$A,$A30),0),IF($G30=Tabelid!$L$5,IFERROR(SUMIFS($E:$E,$G:$G,Tabelid!$L$1,$C:$C,Tabelid!$J$4,$H:$H,K$2)/SUMIFS($E:$E,$G:$G,Tabelid!$L$1,$C:$C,Tabelid!$J$4),0),""))),"")</f>
        <v>0</v>
      </c>
      <c r="L30" s="29">
        <f>IFERROR(IF($G30=Tabelid!$L$6,Eksplikatsioon!Q32/SUM(Eksplikatsioon!$O32:'Eksplikatsioon'!$AG32),IF($G30=Tabelid!$L$4,IFERROR(SUMIFS($E:$E,$G:$G,Tabelid!$L$1,$C:$C,Tabelid!$J$4,$H:$H,L$2,$A:$A,$A30)/SUMIFS($E:$E,$G:$G,Tabelid!$L$1,$C:$C,Tabelid!$J$4,$A:$A,$A30),0),IF($G30=Tabelid!$L$5,IFERROR(SUMIFS($E:$E,$G:$G,Tabelid!$L$1,$C:$C,Tabelid!$J$4,$H:$H,L$2)/SUMIFS($E:$E,$G:$G,Tabelid!$L$1,$C:$C,Tabelid!$J$4),0),""))),"")</f>
        <v>0.16666666666666666</v>
      </c>
      <c r="M30" s="29">
        <f>IFERROR(IF($G30=Tabelid!$L$6,Eksplikatsioon!R32/SUM(Eksplikatsioon!$O32:'Eksplikatsioon'!$AG32),IF($G30=Tabelid!$L$4,IFERROR(SUMIFS($E:$E,$G:$G,Tabelid!$L$1,$C:$C,Tabelid!$J$4,$H:$H,M$2,$A:$A,$A30)/SUMIFS($E:$E,$G:$G,Tabelid!$L$1,$C:$C,Tabelid!$J$4,$A:$A,$A30),0),IF($G30=Tabelid!$L$5,IFERROR(SUMIFS($E:$E,$G:$G,Tabelid!$L$1,$C:$C,Tabelid!$J$4,$H:$H,M$2)/SUMIFS($E:$E,$G:$G,Tabelid!$L$1,$C:$C,Tabelid!$J$4),0),""))),"")</f>
        <v>0.16666666666666666</v>
      </c>
      <c r="N30" s="29">
        <f>IFERROR(IF($G30=Tabelid!$L$6,Eksplikatsioon!S32/SUM(Eksplikatsioon!$O32:'Eksplikatsioon'!$AG32),IF($G30=Tabelid!$L$4,IFERROR(SUMIFS($E:$E,$G:$G,Tabelid!$L$1,$C:$C,Tabelid!$J$4,$H:$H,N$2,$A:$A,$A30)/SUMIFS($E:$E,$G:$G,Tabelid!$L$1,$C:$C,Tabelid!$J$4,$A:$A,$A30),0),IF($G30=Tabelid!$L$5,IFERROR(SUMIFS($E:$E,$G:$G,Tabelid!$L$1,$C:$C,Tabelid!$J$4,$H:$H,N$2)/SUMIFS($E:$E,$G:$G,Tabelid!$L$1,$C:$C,Tabelid!$J$4),0),""))),"")</f>
        <v>0.16666666666666666</v>
      </c>
      <c r="O30" s="29">
        <f>IFERROR(IF($G30=Tabelid!$L$6,Eksplikatsioon!T32/SUM(Eksplikatsioon!$O32:'Eksplikatsioon'!$AG32),IF($G30=Tabelid!$L$4,IFERROR(SUMIFS($E:$E,$G:$G,Tabelid!$L$1,$C:$C,Tabelid!$J$4,$H:$H,O$2,$A:$A,$A30)/SUMIFS($E:$E,$G:$G,Tabelid!$L$1,$C:$C,Tabelid!$J$4,$A:$A,$A30),0),IF($G30=Tabelid!$L$5,IFERROR(SUMIFS($E:$E,$G:$G,Tabelid!$L$1,$C:$C,Tabelid!$J$4,$H:$H,O$2)/SUMIFS($E:$E,$G:$G,Tabelid!$L$1,$C:$C,Tabelid!$J$4),0),""))),"")</f>
        <v>0.16666666666666666</v>
      </c>
      <c r="P30" s="29">
        <f>IFERROR(IF($G30=Tabelid!$L$6,Eksplikatsioon!U32/SUM(Eksplikatsioon!$O32:'Eksplikatsioon'!$AG32),IF($G30=Tabelid!$L$4,IFERROR(SUMIFS($E:$E,$G:$G,Tabelid!$L$1,$C:$C,Tabelid!$J$4,$H:$H,P$2,$A:$A,$A30)/SUMIFS($E:$E,$G:$G,Tabelid!$L$1,$C:$C,Tabelid!$J$4,$A:$A,$A30),0),IF($G30=Tabelid!$L$5,IFERROR(SUMIFS($E:$E,$G:$G,Tabelid!$L$1,$C:$C,Tabelid!$J$4,$H:$H,P$2)/SUMIFS($E:$E,$G:$G,Tabelid!$L$1,$C:$C,Tabelid!$J$4),0),""))),"")</f>
        <v>0.16666666666666666</v>
      </c>
      <c r="Q30" s="29">
        <f>IFERROR(IF($G30=Tabelid!$L$6,Eksplikatsioon!V32/SUM(Eksplikatsioon!$O32:'Eksplikatsioon'!$AG32),IF($G30=Tabelid!$L$4,IFERROR(SUMIFS($E:$E,$G:$G,Tabelid!$L$1,$C:$C,Tabelid!$J$4,$H:$H,Q$2,$A:$A,$A30)/SUMIFS($E:$E,$G:$G,Tabelid!$L$1,$C:$C,Tabelid!$J$4,$A:$A,$A30),0),IF($G30=Tabelid!$L$5,IFERROR(SUMIFS($E:$E,$G:$G,Tabelid!$L$1,$C:$C,Tabelid!$J$4,$H:$H,Q$2)/SUMIFS($E:$E,$G:$G,Tabelid!$L$1,$C:$C,Tabelid!$J$4),0),""))),"")</f>
        <v>0.16666666666666666</v>
      </c>
      <c r="R30" s="29">
        <f>IFERROR(IF($G30=Tabelid!$L$6,Eksplikatsioon!W32/SUM(Eksplikatsioon!$O32:'Eksplikatsioon'!$AG32),IF($G30=Tabelid!$L$4,IFERROR(SUMIFS($E:$E,$G:$G,Tabelid!$L$1,$C:$C,Tabelid!$J$4,$H:$H,R$2,$A:$A,$A30)/SUMIFS($E:$E,$G:$G,Tabelid!$L$1,$C:$C,Tabelid!$J$4,$A:$A,$A30),0),IF($G30=Tabelid!$L$5,IFERROR(SUMIFS($E:$E,$G:$G,Tabelid!$L$1,$C:$C,Tabelid!$J$4,$H:$H,R$2)/SUMIFS($E:$E,$G:$G,Tabelid!$L$1,$C:$C,Tabelid!$J$4),0),""))),"")</f>
        <v>0</v>
      </c>
      <c r="S30" s="29">
        <f>IFERROR(IF($G30=Tabelid!$L$6,Eksplikatsioon!X32/SUM(Eksplikatsioon!$O32:'Eksplikatsioon'!$AG32),IF($G30=Tabelid!$L$4,IFERROR(SUMIFS($E:$E,$G:$G,Tabelid!$L$1,$C:$C,Tabelid!$J$4,$H:$H,S$2,$A:$A,$A30)/SUMIFS($E:$E,$G:$G,Tabelid!$L$1,$C:$C,Tabelid!$J$4,$A:$A,$A30),0),IF($G30=Tabelid!$L$5,IFERROR(SUMIFS($E:$E,$G:$G,Tabelid!$L$1,$C:$C,Tabelid!$J$4,$H:$H,S$2)/SUMIFS($E:$E,$G:$G,Tabelid!$L$1,$C:$C,Tabelid!$J$4),0),""))),"")</f>
        <v>0</v>
      </c>
      <c r="T30" s="29">
        <f>IFERROR(IF($G30=Tabelid!$L$6,Eksplikatsioon!Y32/SUM(Eksplikatsioon!$O32:'Eksplikatsioon'!$AG32),IF($G30=Tabelid!$L$4,IFERROR(SUMIFS($E:$E,$G:$G,Tabelid!$L$1,$C:$C,Tabelid!$J$4,$H:$H,T$2,$A:$A,$A30)/SUMIFS($E:$E,$G:$G,Tabelid!$L$1,$C:$C,Tabelid!$J$4,$A:$A,$A30),0),IF($G30=Tabelid!$L$5,IFERROR(SUMIFS($E:$E,$G:$G,Tabelid!$L$1,$C:$C,Tabelid!$J$4,$H:$H,T$2)/SUMIFS($E:$E,$G:$G,Tabelid!$L$1,$C:$C,Tabelid!$J$4),0),""))),"")</f>
        <v>0</v>
      </c>
      <c r="U30" s="29">
        <f>IFERROR(IF($G30=Tabelid!$L$6,Eksplikatsioon!Z32/SUM(Eksplikatsioon!$O32:'Eksplikatsioon'!$AG32),IF($G30=Tabelid!$L$4,IFERROR(SUMIFS($E:$E,$G:$G,Tabelid!$L$1,$C:$C,Tabelid!$J$4,$H:$H,U$2,$A:$A,$A30)/SUMIFS($E:$E,$G:$G,Tabelid!$L$1,$C:$C,Tabelid!$J$4,$A:$A,$A30),0),IF($G30=Tabelid!$L$5,IFERROR(SUMIFS($E:$E,$G:$G,Tabelid!$L$1,$C:$C,Tabelid!$J$4,$H:$H,U$2)/SUMIFS($E:$E,$G:$G,Tabelid!$L$1,$C:$C,Tabelid!$J$4),0),""))),"")</f>
        <v>0</v>
      </c>
      <c r="V30" s="29">
        <f>IFERROR(IF($G30=Tabelid!$L$6,Eksplikatsioon!AA32/SUM(Eksplikatsioon!$O32:'Eksplikatsioon'!$AG32),IF($G30=Tabelid!$L$4,IFERROR(SUMIFS($E:$E,$G:$G,Tabelid!$L$1,$C:$C,Tabelid!$J$4,$H:$H,V$2,$A:$A,$A30)/SUMIFS($E:$E,$G:$G,Tabelid!$L$1,$C:$C,Tabelid!$J$4,$A:$A,$A30),0),IF($G30=Tabelid!$L$5,IFERROR(SUMIFS($E:$E,$G:$G,Tabelid!$L$1,$C:$C,Tabelid!$J$4,$H:$H,V$2)/SUMIFS($E:$E,$G:$G,Tabelid!$L$1,$C:$C,Tabelid!$J$4),0),""))),"")</f>
        <v>0</v>
      </c>
      <c r="W30" s="29">
        <f>IFERROR(IF($G30=Tabelid!$L$6,Eksplikatsioon!AB32/SUM(Eksplikatsioon!$O32:'Eksplikatsioon'!$AG32),IF($G30=Tabelid!$L$4,IFERROR(SUMIFS($E:$E,$G:$G,Tabelid!$L$1,$C:$C,Tabelid!$J$4,$H:$H,W$2,$A:$A,$A30)/SUMIFS($E:$E,$G:$G,Tabelid!$L$1,$C:$C,Tabelid!$J$4,$A:$A,$A30),0),IF($G30=Tabelid!$L$5,IFERROR(SUMIFS($E:$E,$G:$G,Tabelid!$L$1,$C:$C,Tabelid!$J$4,$H:$H,W$2)/SUMIFS($E:$E,$G:$G,Tabelid!$L$1,$C:$C,Tabelid!$J$4),0),""))),"")</f>
        <v>0</v>
      </c>
      <c r="X30" s="29">
        <f>IFERROR(IF($G30=Tabelid!$L$6,Eksplikatsioon!AC32/SUM(Eksplikatsioon!$O32:'Eksplikatsioon'!$AG32),IF($G30=Tabelid!$L$4,IFERROR(SUMIFS($E:$E,$G:$G,Tabelid!$L$1,$C:$C,Tabelid!$J$4,$H:$H,X$2,$A:$A,$A30)/SUMIFS($E:$E,$G:$G,Tabelid!$L$1,$C:$C,Tabelid!$J$4,$A:$A,$A30),0),IF($G30=Tabelid!$L$5,IFERROR(SUMIFS($E:$E,$G:$G,Tabelid!$L$1,$C:$C,Tabelid!$J$4,$H:$H,X$2)/SUMIFS($E:$E,$G:$G,Tabelid!$L$1,$C:$C,Tabelid!$J$4),0),""))),"")</f>
        <v>0</v>
      </c>
      <c r="Y30" s="29">
        <f>IFERROR(IF($G30=Tabelid!$L$6,Eksplikatsioon!AD32/SUM(Eksplikatsioon!$O32:'Eksplikatsioon'!$AG32),IF($G30=Tabelid!$L$4,IFERROR(SUMIFS($E:$E,$G:$G,Tabelid!$L$1,$C:$C,Tabelid!$J$4,$H:$H,Y$2,$A:$A,$A30)/SUMIFS($E:$E,$G:$G,Tabelid!$L$1,$C:$C,Tabelid!$J$4,$A:$A,$A30),0),IF($G30=Tabelid!$L$5,IFERROR(SUMIFS($E:$E,$G:$G,Tabelid!$L$1,$C:$C,Tabelid!$J$4,$H:$H,Y$2)/SUMIFS($E:$E,$G:$G,Tabelid!$L$1,$C:$C,Tabelid!$J$4),0),""))),"")</f>
        <v>0</v>
      </c>
      <c r="Z30" s="29">
        <f>IFERROR(IF($G30=Tabelid!$L$6,Eksplikatsioon!AE32/SUM(Eksplikatsioon!$O32:'Eksplikatsioon'!$AG32),IF($G30=Tabelid!$L$4,IFERROR(SUMIFS($E:$E,$G:$G,Tabelid!$L$1,$C:$C,Tabelid!$J$4,$H:$H,Z$2,$A:$A,$A30)/SUMIFS($E:$E,$G:$G,Tabelid!$L$1,$C:$C,Tabelid!$J$4,$A:$A,$A30),0),IF($G30=Tabelid!$L$5,IFERROR(SUMIFS($E:$E,$G:$G,Tabelid!$L$1,$C:$C,Tabelid!$J$4,$H:$H,Z$2)/SUMIFS($E:$E,$G:$G,Tabelid!$L$1,$C:$C,Tabelid!$J$4),0),""))),"")</f>
        <v>0</v>
      </c>
      <c r="AA30" s="29">
        <f>IFERROR(IF($G30=Tabelid!$L$6,Eksplikatsioon!AF32/SUM(Eksplikatsioon!$O32:'Eksplikatsioon'!$AG32),IF($G30=Tabelid!$L$4,IFERROR(SUMIFS($E:$E,$G:$G,Tabelid!$L$1,$C:$C,Tabelid!$J$4,$H:$H,AA$2,$A:$A,$A30)/SUMIFS($E:$E,$G:$G,Tabelid!$L$1,$C:$C,Tabelid!$J$4,$A:$A,$A30),0),IF($G30=Tabelid!$L$5,IFERROR(SUMIFS($E:$E,$G:$G,Tabelid!$L$1,$C:$C,Tabelid!$J$4,$H:$H,AA$2)/SUMIFS($E:$E,$G:$G,Tabelid!$L$1,$C:$C,Tabelid!$J$4),0),""))),"")</f>
        <v>0</v>
      </c>
      <c r="AB30" s="29">
        <f>IFERROR(IF($G30=Tabelid!$L$6,Eksplikatsioon!AG32/SUM(Eksplikatsioon!$O32:'Eksplikatsioon'!$AG32),IF($G30=Tabelid!$L$4,IFERROR(SUMIFS($E:$E,$G:$G,Tabelid!$L$1,$C:$C,Tabelid!$J$4,$H:$H,AB$2,$A:$A,$A30)/SUMIFS($E:$E,$G:$G,Tabelid!$L$1,$C:$C,Tabelid!$J$4,$A:$A,$A30),0),IF($G30=Tabelid!$L$5,IFERROR(SUMIFS($E:$E,$G:$G,Tabelid!$L$1,$C:$C,Tabelid!$J$4,$H:$H,AB$2)/SUMIFS($E:$E,$G:$G,Tabelid!$L$1,$C:$C,Tabelid!$J$4),0),""))),"")</f>
        <v>0</v>
      </c>
      <c r="AC30" s="29">
        <f>IFERROR(IF($G30=Tabelid!$L$6,$E30*J30,IFERROR($E30*J30/SUM($J30:$AB30)*(Eksplikatsioon!O32)/SUMPRODUCT($J30:$AB30,Eksplikatsioon!$O32:$AG32),"")),"")</f>
        <v>0</v>
      </c>
      <c r="AD30" s="29">
        <f>IFERROR(IF($G30=Tabelid!$L$6,$E30*K30,IFERROR($E30*K30/SUM($J30:$AB30)*(Eksplikatsioon!P32)/SUMPRODUCT($J30:$AB30,Eksplikatsioon!$O32:$AG32),"")),"")</f>
        <v>0</v>
      </c>
      <c r="AE30" s="29">
        <f>IFERROR(IF($G30=Tabelid!$L$6,$E30*L30,IFERROR($E30*L30/SUM($J30:$AB30)*(Eksplikatsioon!Q32)/SUMPRODUCT($J30:$AB30,Eksplikatsioon!$O32:$AG32),"")),"")</f>
        <v>9.1666666666666661</v>
      </c>
      <c r="AF30" s="29">
        <f>IFERROR(IF($G30=Tabelid!$L$6,$E30*M30,IFERROR($E30*M30/SUM($J30:$AB30)*(Eksplikatsioon!R32)/SUMPRODUCT($J30:$AB30,Eksplikatsioon!$O32:$AG32),"")),"")</f>
        <v>9.1666666666666661</v>
      </c>
      <c r="AG30" s="29">
        <f>IFERROR(IF($G30=Tabelid!$L$6,$E30*N30,IFERROR($E30*N30/SUM($J30:$AB30)*(Eksplikatsioon!S32)/SUMPRODUCT($J30:$AB30,Eksplikatsioon!$O32:$AG32),"")),"")</f>
        <v>9.1666666666666661</v>
      </c>
      <c r="AH30" s="29">
        <f>IFERROR(IF($G30=Tabelid!$L$6,$E30*O30,IFERROR($E30*O30/SUM($J30:$AB30)*(Eksplikatsioon!T32)/SUMPRODUCT($J30:$AB30,Eksplikatsioon!$O32:$AG32),"")),"")</f>
        <v>9.1666666666666661</v>
      </c>
      <c r="AI30" s="29">
        <f>IFERROR(IF($G30=Tabelid!$L$6,$E30*P30,IFERROR($E30*P30/SUM($J30:$AB30)*(Eksplikatsioon!U32)/SUMPRODUCT($J30:$AB30,Eksplikatsioon!$O32:$AG32),"")),"")</f>
        <v>9.1666666666666661</v>
      </c>
      <c r="AJ30" s="29">
        <f>IFERROR(IF($G30=Tabelid!$L$6,$E30*Q30,IFERROR($E30*Q30/SUM($J30:$AB30)*(Eksplikatsioon!V32)/SUMPRODUCT($J30:$AB30,Eksplikatsioon!$O32:$AG32),"")),"")</f>
        <v>9.1666666666666661</v>
      </c>
      <c r="AK30" s="29">
        <f>IFERROR(IF($G30=Tabelid!$L$6,$E30*R30,IFERROR($E30*R30/SUM($J30:$AB30)*(Eksplikatsioon!W32)/SUMPRODUCT($J30:$AB30,Eksplikatsioon!$O32:$AG32),"")),"")</f>
        <v>0</v>
      </c>
      <c r="AL30" s="29">
        <f>IFERROR(IF($G30=Tabelid!$L$6,$E30*S30,IFERROR($E30*S30/SUM($J30:$AB30)*(Eksplikatsioon!X32)/SUMPRODUCT($J30:$AB30,Eksplikatsioon!$O32:$AG32),"")),"")</f>
        <v>0</v>
      </c>
      <c r="AM30" s="29">
        <f>IFERROR(IF($G30=Tabelid!$L$6,$E30*T30,IFERROR($E30*T30/SUM($J30:$AB30)*(Eksplikatsioon!Y32)/SUMPRODUCT($J30:$AB30,Eksplikatsioon!$O32:$AG32),"")),"")</f>
        <v>0</v>
      </c>
      <c r="AN30" s="29">
        <f>IFERROR(IF($G30=Tabelid!$L$6,$E30*U30,IFERROR($E30*U30/SUM($J30:$AB30)*(Eksplikatsioon!Z32)/SUMPRODUCT($J30:$AB30,Eksplikatsioon!$O32:$AG32),"")),"")</f>
        <v>0</v>
      </c>
      <c r="AO30" s="29">
        <f>IFERROR(IF($G30=Tabelid!$L$6,$E30*V30,IFERROR($E30*V30/SUM($J30:$AB30)*(Eksplikatsioon!AA32)/SUMPRODUCT($J30:$AB30,Eksplikatsioon!$O32:$AG32),"")),"")</f>
        <v>0</v>
      </c>
      <c r="AP30" s="29">
        <f>IFERROR(IF($G30=Tabelid!$L$6,$E30*W30,IFERROR($E30*W30/SUM($J30:$AB30)*(Eksplikatsioon!AB32)/SUMPRODUCT($J30:$AB30,Eksplikatsioon!$O32:$AG32),"")),"")</f>
        <v>0</v>
      </c>
      <c r="AQ30" s="29">
        <f>IFERROR(IF($G30=Tabelid!$L$6,$E30*X30,IFERROR($E30*X30/SUM($J30:$AB30)*(Eksplikatsioon!AC32)/SUMPRODUCT($J30:$AB30,Eksplikatsioon!$O32:$AG32),"")),"")</f>
        <v>0</v>
      </c>
      <c r="AR30" s="29">
        <f>IFERROR(IF($G30=Tabelid!$L$6,$E30*Y30,IFERROR($E30*Y30/SUM($J30:$AB30)*(Eksplikatsioon!AD32)/SUMPRODUCT($J30:$AB30,Eksplikatsioon!$O32:$AG32),"")),"")</f>
        <v>0</v>
      </c>
      <c r="AS30" s="29">
        <f>IFERROR(IF($G30=Tabelid!$L$6,$E30*Z30,IFERROR($E30*Z30/SUM($J30:$AB30)*(Eksplikatsioon!AE32)/SUMPRODUCT($J30:$AB30,Eksplikatsioon!$O32:$AG32),"")),"")</f>
        <v>0</v>
      </c>
      <c r="AT30" s="29">
        <f>IFERROR(IF($G30=Tabelid!$L$6,$E30*AA30,IFERROR($E30*AA30/SUM($J30:$AB30)*(Eksplikatsioon!AF32)/SUMPRODUCT($J30:$AB30,Eksplikatsioon!$O32:$AG32),"")),"")</f>
        <v>0</v>
      </c>
      <c r="AU30" s="29">
        <f>IFERROR(IF($G30=Tabelid!$L$6,$E30*AB30,IFERROR($E30*AB30/SUM($J30:$AB30)*(Eksplikatsioon!AG32)/SUMPRODUCT($J30:$AB30,Eksplikatsioon!$O32:$AG32),"")),"")</f>
        <v>0</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35">
      <c r="A31" s="23" t="str">
        <f>IF(Eksplikatsioon!A33=0,"",Eksplikatsioon!A33)</f>
        <v>01</v>
      </c>
      <c r="B31" s="56" t="str">
        <f>IF(Eksplikatsioon!B33=0,"",Eksplikatsioon!B33)</f>
        <v>116</v>
      </c>
      <c r="C31" s="23" t="str">
        <f>IF(Eksplikatsioon!C33=0,"",Eksplikatsioon!C33)</f>
        <v>VERTIKAALSETE ÜHENDUSTEEDE PIND</v>
      </c>
      <c r="D31" s="23" t="str">
        <f>IF(Eksplikatsioon!D33=0,"",Eksplikatsioon!D33)</f>
        <v>Trepp/Trepikoda</v>
      </c>
      <c r="E31" s="54">
        <f>IF(Eksplikatsioon!F33=0,"",Eksplikatsioon!F33)</f>
        <v>11.4</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35">
      <c r="A32" s="23" t="str">
        <f>IF(Eksplikatsioon!A34=0,"",Eksplikatsioon!A34)</f>
        <v>01</v>
      </c>
      <c r="B32" s="56" t="str">
        <f>IF(Eksplikatsioon!B34=0,"",Eksplikatsioon!B34)</f>
        <v>117</v>
      </c>
      <c r="C32" s="23" t="str">
        <f>IF(Eksplikatsioon!C34=0,"",Eksplikatsioon!C34)</f>
        <v>ÜÜRITAV PIND</v>
      </c>
      <c r="D32" s="23" t="str">
        <f>IF(Eksplikatsioon!D34=0,"",Eksplikatsioon!D34)</f>
        <v>Tuulekoda</v>
      </c>
      <c r="E32" s="54">
        <f>IF(Eksplikatsioon!F34=0,"",Eksplikatsioon!F34)</f>
        <v>10.9</v>
      </c>
      <c r="F32" s="23" t="str">
        <f>IF(Eksplikatsioon!H34=0,"",Eksplikatsioon!H34)</f>
        <v/>
      </c>
      <c r="G32" s="23" t="str">
        <f>IF(Eksplikatsioon!J34=0,"",Eksplikatsioon!J34)</f>
        <v>Ühiskasutuses korruse pind</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35">
      <c r="A33" s="23" t="str">
        <f>IF(Eksplikatsioon!A35=0,"",Eksplikatsioon!A35)</f>
        <v>01</v>
      </c>
      <c r="B33" s="56" t="str">
        <f>IF(Eksplikatsioon!B35=0,"",Eksplikatsioon!B35)</f>
        <v>118</v>
      </c>
      <c r="C33" s="23" t="str">
        <f>IF(Eksplikatsioon!C35=0,"",Eksplikatsioon!C35)</f>
        <v>ÜÜRITAV PIND</v>
      </c>
      <c r="D33" s="23" t="str">
        <f>IF(Eksplikatsioon!D35=0,"",Eksplikatsioon!D35)</f>
        <v>Tuulekoda</v>
      </c>
      <c r="E33" s="54">
        <f>IF(Eksplikatsioon!F35=0,"",Eksplikatsioon!F35)</f>
        <v>3.5</v>
      </c>
      <c r="F33" s="23" t="str">
        <f>IF(Eksplikatsioon!H35=0,"",Eksplikatsioon!H35)</f>
        <v/>
      </c>
      <c r="G33" s="23" t="str">
        <f>IF(Eksplikatsioon!J35=0,"",Eksplikatsioon!J35)</f>
        <v>Ühiskasutuses hoone pind</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35">
      <c r="A34" s="23" t="str">
        <f>IF(Eksplikatsioon!A36=0,"",Eksplikatsioon!A36)</f>
        <v>02</v>
      </c>
      <c r="B34" s="56" t="str">
        <f>IF(Eksplikatsioon!B36=0,"",Eksplikatsioon!B36)</f>
        <v>201</v>
      </c>
      <c r="C34" s="23" t="str">
        <f>IF(Eksplikatsioon!C36=0,"",Eksplikatsioon!C36)</f>
        <v>ÜÜRITAV PIND</v>
      </c>
      <c r="D34" s="23" t="str">
        <f>IF(Eksplikatsioon!D36=0,"",Eksplikatsioon!D36)</f>
        <v>Kabinet/Büroo</v>
      </c>
      <c r="E34" s="54">
        <f>IF(Eksplikatsioon!F36=0,"",Eksplikatsioon!F36)</f>
        <v>8.8000000000000007</v>
      </c>
      <c r="F34" s="23" t="str">
        <f>IF(Eksplikatsioon!H36=0,"",Eksplikatsioon!H36)</f>
        <v/>
      </c>
      <c r="G34" s="23" t="str">
        <f>IF(Eksplikatsioon!J36=0,"",Eksplikatsioon!J36)</f>
        <v>Ainukasutuses pind</v>
      </c>
      <c r="H34" s="23" t="str">
        <f>IF(Eksplikatsioon!K36=0,"",Eksplikatsioon!K36)</f>
        <v>Põllumajandus- ja Toiduamet</v>
      </c>
      <c r="I34" s="23" t="str">
        <f>IF(Eksplikatsioon!L36=0,"",Eksplikatsioon!L36)</f>
        <v>JURI18_07</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35">
      <c r="A35" s="23" t="str">
        <f>IF(Eksplikatsioon!A37=0,"",Eksplikatsioon!A37)</f>
        <v>02</v>
      </c>
      <c r="B35" s="56" t="str">
        <f>IF(Eksplikatsioon!B37=0,"",Eksplikatsioon!B37)</f>
        <v>202</v>
      </c>
      <c r="C35" s="23" t="str">
        <f>IF(Eksplikatsioon!C37=0,"",Eksplikatsioon!C37)</f>
        <v>ÜÜRITAV PIND</v>
      </c>
      <c r="D35" s="23" t="str">
        <f>IF(Eksplikatsioon!D37=0,"",Eksplikatsioon!D37)</f>
        <v>Puhkeruum</v>
      </c>
      <c r="E35" s="54">
        <f>IF(Eksplikatsioon!F37=0,"",Eksplikatsioon!F37)</f>
        <v>14.5</v>
      </c>
      <c r="F35" s="23" t="str">
        <f>IF(Eksplikatsioon!H37=0,"",Eksplikatsioon!H37)</f>
        <v/>
      </c>
      <c r="G35" s="23" t="str">
        <f>IF(Eksplikatsioon!J37=0,"",Eksplikatsioon!J37)</f>
        <v>Ainukasutuses pind</v>
      </c>
      <c r="H35" s="23" t="str">
        <f>IF(Eksplikatsioon!K37=0,"",Eksplikatsioon!K37)</f>
        <v>Põllumajandus- ja Toiduamet</v>
      </c>
      <c r="I35" s="23" t="str">
        <f>IF(Eksplikatsioon!L37=0,"",Eksplikatsioon!L37)</f>
        <v>JURI18_07</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35">
      <c r="A36" s="23" t="str">
        <f>IF(Eksplikatsioon!A38=0,"",Eksplikatsioon!A38)</f>
        <v>02</v>
      </c>
      <c r="B36" s="56" t="str">
        <f>IF(Eksplikatsioon!B38=0,"",Eksplikatsioon!B38)</f>
        <v>203</v>
      </c>
      <c r="C36" s="23" t="str">
        <f>IF(Eksplikatsioon!C38=0,"",Eksplikatsioon!C38)</f>
        <v>ÜÜRITAV PIND</v>
      </c>
      <c r="D36" s="23" t="str">
        <f>IF(Eksplikatsioon!D38=0,"",Eksplikatsioon!D38)</f>
        <v>Arhiiv</v>
      </c>
      <c r="E36" s="54">
        <f>IF(Eksplikatsioon!F38=0,"",Eksplikatsioon!F38)</f>
        <v>17.2</v>
      </c>
      <c r="F36" s="23" t="str">
        <f>IF(Eksplikatsioon!H38=0,"",Eksplikatsioon!H38)</f>
        <v/>
      </c>
      <c r="G36" s="23" t="str">
        <f>IF(Eksplikatsioon!J38=0,"",Eksplikatsioon!J38)</f>
        <v>Ainukasutuses pind</v>
      </c>
      <c r="H36" s="23" t="str">
        <f>IF(Eksplikatsioon!K38=0,"",Eksplikatsioon!K38)</f>
        <v>Põllumajandus- ja Toiduamet</v>
      </c>
      <c r="I36" s="23" t="str">
        <f>IF(Eksplikatsioon!L38=0,"",Eksplikatsioon!L38)</f>
        <v>JURI18_07</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35">
      <c r="A37" s="23" t="str">
        <f>IF(Eksplikatsioon!A39=0,"",Eksplikatsioon!A39)</f>
        <v>02</v>
      </c>
      <c r="B37" s="56" t="str">
        <f>IF(Eksplikatsioon!B39=0,"",Eksplikatsioon!B39)</f>
        <v>204</v>
      </c>
      <c r="C37" s="23" t="str">
        <f>IF(Eksplikatsioon!C39=0,"",Eksplikatsioon!C39)</f>
        <v>TEHNOPIND</v>
      </c>
      <c r="D37" s="23" t="str">
        <f>IF(Eksplikatsioon!D39=0,"",Eksplikatsioon!D39)</f>
        <v>Hoolderuum</v>
      </c>
      <c r="E37" s="54">
        <f>IF(Eksplikatsioon!F39=0,"",Eksplikatsioon!F39)</f>
        <v>5.9</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35">
      <c r="A38" s="23" t="str">
        <f>IF(Eksplikatsioon!A40=0,"",Eksplikatsioon!A40)</f>
        <v>02</v>
      </c>
      <c r="B38" s="56" t="str">
        <f>IF(Eksplikatsioon!B40=0,"",Eksplikatsioon!B40)</f>
        <v>205</v>
      </c>
      <c r="C38" s="23" t="str">
        <f>IF(Eksplikatsioon!C40=0,"",Eksplikatsioon!C40)</f>
        <v>ÜÜRITAV PIND</v>
      </c>
      <c r="D38" s="23" t="str">
        <f>IF(Eksplikatsioon!D40=0,"",Eksplikatsioon!D40)</f>
        <v>Kabinet/Büroo</v>
      </c>
      <c r="E38" s="54">
        <f>IF(Eksplikatsioon!F40=0,"",Eksplikatsioon!F40)</f>
        <v>18.100000000000001</v>
      </c>
      <c r="F38" s="23" t="str">
        <f>IF(Eksplikatsioon!H40=0,"",Eksplikatsioon!H40)</f>
        <v/>
      </c>
      <c r="G38" s="23" t="str">
        <f>IF(Eksplikatsioon!J40=0,"",Eksplikatsioon!J40)</f>
        <v>Ainukasutuses pind</v>
      </c>
      <c r="H38" s="23" t="str">
        <f>IF(Eksplikatsioon!K40=0,"",Eksplikatsioon!K40)</f>
        <v>Põllumajandus- ja Toiduamet</v>
      </c>
      <c r="I38" s="23" t="str">
        <f>IF(Eksplikatsioon!L40=0,"",Eksplikatsioon!L40)</f>
        <v>JURI18_07</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35">
      <c r="A39" s="23" t="str">
        <f>IF(Eksplikatsioon!A41=0,"",Eksplikatsioon!A41)</f>
        <v>02</v>
      </c>
      <c r="B39" s="56" t="str">
        <f>IF(Eksplikatsioon!B41=0,"",Eksplikatsioon!B41)</f>
        <v>206</v>
      </c>
      <c r="C39" s="23" t="str">
        <f>IF(Eksplikatsioon!C41=0,"",Eksplikatsioon!C41)</f>
        <v>ÜÜRITAV PIND</v>
      </c>
      <c r="D39" s="23" t="str">
        <f>IF(Eksplikatsioon!D41=0,"",Eksplikatsioon!D41)</f>
        <v>Pesuruum</v>
      </c>
      <c r="E39" s="54">
        <f>IF(Eksplikatsioon!F41=0,"",Eksplikatsioon!F41)</f>
        <v>5.7</v>
      </c>
      <c r="F39" s="23" t="str">
        <f>IF(Eksplikatsioon!H41=0,"",Eksplikatsioon!H41)</f>
        <v/>
      </c>
      <c r="G39" s="23" t="str">
        <f>IF(Eksplikatsioon!J41=0,"",Eksplikatsioon!J41)</f>
        <v>Ainukasutuses pind</v>
      </c>
      <c r="H39" s="23" t="str">
        <f>IF(Eksplikatsioon!K41=0,"",Eksplikatsioon!K41)</f>
        <v>Põllumajandus- ja Toiduamet</v>
      </c>
      <c r="I39" s="23" t="str">
        <f>IF(Eksplikatsioon!L41=0,"",Eksplikatsioon!L41)</f>
        <v>JURI18_07</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35">
      <c r="A40" s="23" t="str">
        <f>IF(Eksplikatsioon!A42=0,"",Eksplikatsioon!A42)</f>
        <v>02</v>
      </c>
      <c r="B40" s="56" t="str">
        <f>IF(Eksplikatsioon!B42=0,"",Eksplikatsioon!B42)</f>
        <v>207</v>
      </c>
      <c r="C40" s="23" t="str">
        <f>IF(Eksplikatsioon!C42=0,"",Eksplikatsioon!C42)</f>
        <v>ÜÜRITAV PIND</v>
      </c>
      <c r="D40" s="23" t="str">
        <f>IF(Eksplikatsioon!D42=0,"",Eksplikatsioon!D42)</f>
        <v>WC</v>
      </c>
      <c r="E40" s="54">
        <f>IF(Eksplikatsioon!F42=0,"",Eksplikatsioon!F42)</f>
        <v>1.4</v>
      </c>
      <c r="F40" s="23" t="str">
        <f>IF(Eksplikatsioon!H42=0,"",Eksplikatsioon!H42)</f>
        <v/>
      </c>
      <c r="G40" s="23" t="str">
        <f>IF(Eksplikatsioon!J42=0,"",Eksplikatsioon!J42)</f>
        <v>Ainukasutuses pind</v>
      </c>
      <c r="H40" s="23" t="str">
        <f>IF(Eksplikatsioon!K42=0,"",Eksplikatsioon!K42)</f>
        <v>Põllumajandus- ja Toiduamet</v>
      </c>
      <c r="I40" s="23" t="str">
        <f>IF(Eksplikatsioon!L42=0,"",Eksplikatsioon!L42)</f>
        <v>JURI18_07</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35">
      <c r="A41" s="23" t="str">
        <f>IF(Eksplikatsioon!A43=0,"",Eksplikatsioon!A43)</f>
        <v>02</v>
      </c>
      <c r="B41" s="56" t="str">
        <f>IF(Eksplikatsioon!B43=0,"",Eksplikatsioon!B43)</f>
        <v>208</v>
      </c>
      <c r="C41" s="23" t="str">
        <f>IF(Eksplikatsioon!C43=0,"",Eksplikatsioon!C43)</f>
        <v>ÜÜRITAV PIND</v>
      </c>
      <c r="D41" s="23" t="str">
        <f>IF(Eksplikatsioon!D43=0,"",Eksplikatsioon!D43)</f>
        <v>Pesuruum</v>
      </c>
      <c r="E41" s="54">
        <f>IF(Eksplikatsioon!F43=0,"",Eksplikatsioon!F43)</f>
        <v>3.5</v>
      </c>
      <c r="F41" s="23" t="str">
        <f>IF(Eksplikatsioon!H43=0,"",Eksplikatsioon!H43)</f>
        <v/>
      </c>
      <c r="G41" s="23" t="str">
        <f>IF(Eksplikatsioon!J43=0,"",Eksplikatsioon!J43)</f>
        <v>Ainukasutuses pind</v>
      </c>
      <c r="H41" s="23" t="str">
        <f>IF(Eksplikatsioon!K43=0,"",Eksplikatsioon!K43)</f>
        <v>Eraüürnik Tiiu Oja</v>
      </c>
      <c r="I41" s="23" t="str">
        <f>IF(Eksplikatsioon!L43=0,"",Eksplikatsioon!L43)</f>
        <v>JURI18_03</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35">
      <c r="A42" s="23" t="str">
        <f>IF(Eksplikatsioon!A44=0,"",Eksplikatsioon!A44)</f>
        <v>02</v>
      </c>
      <c r="B42" s="56" t="str">
        <f>IF(Eksplikatsioon!B44=0,"",Eksplikatsioon!B44)</f>
        <v>209</v>
      </c>
      <c r="C42" s="23" t="str">
        <f>IF(Eksplikatsioon!C44=0,"",Eksplikatsioon!C44)</f>
        <v>ÜÜRITAV PIND</v>
      </c>
      <c r="D42" s="23" t="str">
        <f>IF(Eksplikatsioon!D44=0,"",Eksplikatsioon!D44)</f>
        <v>Puhkeruum</v>
      </c>
      <c r="E42" s="54">
        <f>IF(Eksplikatsioon!F44=0,"",Eksplikatsioon!F44)</f>
        <v>18.899999999999999</v>
      </c>
      <c r="F42" s="23" t="str">
        <f>IF(Eksplikatsioon!H44=0,"",Eksplikatsioon!H44)</f>
        <v/>
      </c>
      <c r="G42" s="23" t="str">
        <f>IF(Eksplikatsioon!J44=0,"",Eksplikatsioon!J44)</f>
        <v>Ainukasutuses pind</v>
      </c>
      <c r="H42" s="23" t="str">
        <f>IF(Eksplikatsioon!K44=0,"",Eksplikatsioon!K44)</f>
        <v>Eraüürnik Tiiu Oja</v>
      </c>
      <c r="I42" s="23" t="str">
        <f>IF(Eksplikatsioon!L44=0,"",Eksplikatsioon!L44)</f>
        <v>JURI18_03</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35">
      <c r="A43" s="23" t="str">
        <f>IF(Eksplikatsioon!A45=0,"",Eksplikatsioon!A45)</f>
        <v>02</v>
      </c>
      <c r="B43" s="56" t="str">
        <f>IF(Eksplikatsioon!B45=0,"",Eksplikatsioon!B45)</f>
        <v>210</v>
      </c>
      <c r="C43" s="23" t="str">
        <f>IF(Eksplikatsioon!C45=0,"",Eksplikatsioon!C45)</f>
        <v>ÜÜRITAV PIND</v>
      </c>
      <c r="D43" s="23" t="str">
        <f>IF(Eksplikatsioon!D45=0,"",Eksplikatsioon!D45)</f>
        <v>Puhkeruum</v>
      </c>
      <c r="E43" s="54">
        <f>IF(Eksplikatsioon!F45=0,"",Eksplikatsioon!F45)</f>
        <v>23.3</v>
      </c>
      <c r="F43" s="23" t="str">
        <f>IF(Eksplikatsioon!H45=0,"",Eksplikatsioon!H45)</f>
        <v/>
      </c>
      <c r="G43" s="23" t="str">
        <f>IF(Eksplikatsioon!J45=0,"",Eksplikatsioon!J45)</f>
        <v>Ainukasutuses pind</v>
      </c>
      <c r="H43" s="23" t="str">
        <f>IF(Eksplikatsioon!K45=0,"",Eksplikatsioon!K45)</f>
        <v>Eraüürnik Tiiu Oja</v>
      </c>
      <c r="I43" s="23" t="str">
        <f>IF(Eksplikatsioon!L45=0,"",Eksplikatsioon!L45)</f>
        <v>JURI18_03</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35">
      <c r="A44" s="23" t="str">
        <f>IF(Eksplikatsioon!A46=0,"",Eksplikatsioon!A46)</f>
        <v>02</v>
      </c>
      <c r="B44" s="56" t="str">
        <f>IF(Eksplikatsioon!B46=0,"",Eksplikatsioon!B46)</f>
        <v>211</v>
      </c>
      <c r="C44" s="23" t="str">
        <f>IF(Eksplikatsioon!C46=0,"",Eksplikatsioon!C46)</f>
        <v>ÜÜRITAV PIND</v>
      </c>
      <c r="D44" s="23" t="str">
        <f>IF(Eksplikatsioon!D46=0,"",Eksplikatsioon!D46)</f>
        <v>Kööginurk/Köök</v>
      </c>
      <c r="E44" s="54">
        <f>IF(Eksplikatsioon!F46=0,"",Eksplikatsioon!F46)</f>
        <v>11</v>
      </c>
      <c r="F44" s="23" t="str">
        <f>IF(Eksplikatsioon!H46=0,"",Eksplikatsioon!H46)</f>
        <v/>
      </c>
      <c r="G44" s="23" t="str">
        <f>IF(Eksplikatsioon!J46=0,"",Eksplikatsioon!J46)</f>
        <v>Ainukasutuses pind</v>
      </c>
      <c r="H44" s="23" t="str">
        <f>IF(Eksplikatsioon!K46=0,"",Eksplikatsioon!K46)</f>
        <v>Eraüürnik Tiiu Oja</v>
      </c>
      <c r="I44" s="23" t="str">
        <f>IF(Eksplikatsioon!L46=0,"",Eksplikatsioon!L46)</f>
        <v>JURI18_03</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35">
      <c r="A45" s="23" t="str">
        <f>IF(Eksplikatsioon!A47=0,"",Eksplikatsioon!A47)</f>
        <v>02</v>
      </c>
      <c r="B45" s="56" t="str">
        <f>IF(Eksplikatsioon!B47=0,"",Eksplikatsioon!B47)</f>
        <v>212</v>
      </c>
      <c r="C45" s="23" t="str">
        <f>IF(Eksplikatsioon!C47=0,"",Eksplikatsioon!C47)</f>
        <v>ÜÜRITAV PIND</v>
      </c>
      <c r="D45" s="23" t="str">
        <f>IF(Eksplikatsioon!D47=0,"",Eksplikatsioon!D47)</f>
        <v>Kabinet/Büroo</v>
      </c>
      <c r="E45" s="54">
        <f>IF(Eksplikatsioon!F47=0,"",Eksplikatsioon!F47)</f>
        <v>9.4</v>
      </c>
      <c r="F45" s="23" t="str">
        <f>IF(Eksplikatsioon!H47=0,"",Eksplikatsioon!H47)</f>
        <v/>
      </c>
      <c r="G45" s="23" t="str">
        <f>IF(Eksplikatsioon!J47=0,"",Eksplikatsioon!J47)</f>
        <v>Ainukasutuses pind</v>
      </c>
      <c r="H45" s="23" t="str">
        <f>IF(Eksplikatsioon!K47=0,"",Eksplikatsioon!K47)</f>
        <v>Põllumajandus- ja Toiduamet</v>
      </c>
      <c r="I45" s="23" t="str">
        <f>IF(Eksplikatsioon!L47=0,"",Eksplikatsioon!L47)</f>
        <v>JURI18_07</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35">
      <c r="A46" s="23" t="str">
        <f>IF(Eksplikatsioon!A48=0,"",Eksplikatsioon!A48)</f>
        <v>02</v>
      </c>
      <c r="B46" s="56" t="str">
        <f>IF(Eksplikatsioon!B48=0,"",Eksplikatsioon!B48)</f>
        <v>213</v>
      </c>
      <c r="C46" s="23" t="str">
        <f>IF(Eksplikatsioon!C48=0,"",Eksplikatsioon!C48)</f>
        <v>ÜÜRITAV PIND</v>
      </c>
      <c r="D46" s="23" t="str">
        <f>IF(Eksplikatsioon!D48=0,"",Eksplikatsioon!D48)</f>
        <v>Kabinet/Büroo</v>
      </c>
      <c r="E46" s="54">
        <f>IF(Eksplikatsioon!F48=0,"",Eksplikatsioon!F48)</f>
        <v>11.5</v>
      </c>
      <c r="F46" s="23" t="str">
        <f>IF(Eksplikatsioon!H48=0,"",Eksplikatsioon!H48)</f>
        <v/>
      </c>
      <c r="G46" s="23" t="str">
        <f>IF(Eksplikatsioon!J48=0,"",Eksplikatsioon!J48)</f>
        <v>Ainukasutuses pind</v>
      </c>
      <c r="H46" s="23" t="str">
        <f>IF(Eksplikatsioon!K48=0,"",Eksplikatsioon!K48)</f>
        <v>Keskkonnaamet</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35">
      <c r="A47" s="23" t="str">
        <f>IF(Eksplikatsioon!A49=0,"",Eksplikatsioon!A49)</f>
        <v>02</v>
      </c>
      <c r="B47" s="56" t="str">
        <f>IF(Eksplikatsioon!B49=0,"",Eksplikatsioon!B49)</f>
        <v>214</v>
      </c>
      <c r="C47" s="23" t="str">
        <f>IF(Eksplikatsioon!C49=0,"",Eksplikatsioon!C49)</f>
        <v>ÜÜRITAV PIND</v>
      </c>
      <c r="D47" s="23" t="str">
        <f>IF(Eksplikatsioon!D49=0,"",Eksplikatsioon!D49)</f>
        <v>Kabinet/Büroo</v>
      </c>
      <c r="E47" s="54">
        <f>IF(Eksplikatsioon!F49=0,"",Eksplikatsioon!F49)</f>
        <v>9.9700000000000006</v>
      </c>
      <c r="F47" s="23" t="str">
        <f>IF(Eksplikatsioon!H49=0,"",Eksplikatsioon!H49)</f>
        <v/>
      </c>
      <c r="G47" s="23" t="str">
        <f>IF(Eksplikatsioon!J49=0,"",Eksplikatsioon!J49)</f>
        <v>Ainukasutuses pind</v>
      </c>
      <c r="H47" s="23" t="str">
        <f>IF(Eksplikatsioon!K49=0,"",Eksplikatsioon!K49)</f>
        <v>Rahandusministeerium</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35">
      <c r="A48" s="23" t="str">
        <f>IF(Eksplikatsioon!A50=0,"",Eksplikatsioon!A50)</f>
        <v>02</v>
      </c>
      <c r="B48" s="56" t="str">
        <f>IF(Eksplikatsioon!B50=0,"",Eksplikatsioon!B50)</f>
        <v>215</v>
      </c>
      <c r="C48" s="23" t="str">
        <f>IF(Eksplikatsioon!C50=0,"",Eksplikatsioon!C50)</f>
        <v>ÜÜRITAV PIND</v>
      </c>
      <c r="D48" s="23" t="str">
        <f>IF(Eksplikatsioon!D50=0,"",Eksplikatsioon!D50)</f>
        <v>WC</v>
      </c>
      <c r="E48" s="54">
        <f>IF(Eksplikatsioon!F50=0,"",Eksplikatsioon!F50)</f>
        <v>1.9</v>
      </c>
      <c r="F48" s="23" t="str">
        <f>IF(Eksplikatsioon!H50=0,"",Eksplikatsioon!H50)</f>
        <v>KEA, RAM, RKK, MKA</v>
      </c>
      <c r="G48" s="23" t="str">
        <f>IF(Eksplikatsioon!J50=0,"",Eksplikatsioon!J50)</f>
        <v>Ühiskasutuses muu pind (muu)</v>
      </c>
      <c r="H48" s="23" t="str">
        <f>IF(Eksplikatsioon!K50=0,"",Eksplikatsioon!K50)</f>
        <v/>
      </c>
      <c r="I48" s="23" t="str">
        <f>IF(Eksplikatsioon!L50=0,"",Eksplikatsioon!L50)</f>
        <v/>
      </c>
      <c r="J48" s="29">
        <f>IFERROR(IF($G48=Tabelid!$L$6,Eksplikatsioon!O50/SUM(Eksplikatsioon!$O50:'Eksplikatsioon'!$AG50),IF($G48=Tabelid!$L$4,IFERROR(SUMIFS($E:$E,$G:$G,Tabelid!$L$1,$C:$C,Tabelid!$J$4,$H:$H,J$2,$A:$A,$A48)/SUMIFS($E:$E,$G:$G,Tabelid!$L$1,$C:$C,Tabelid!$J$4,$A:$A,$A48),0),IF($G48=Tabelid!$L$5,IFERROR(SUMIFS($E:$E,$G:$G,Tabelid!$L$1,$C:$C,Tabelid!$J$4,$H:$H,J$2)/SUMIFS($E:$E,$G:$G,Tabelid!$L$1,$C:$C,Tabelid!$J$4),0),""))),"")</f>
        <v>0</v>
      </c>
      <c r="K48" s="29">
        <f>IFERROR(IF($G48=Tabelid!$L$6,Eksplikatsioon!P50/SUM(Eksplikatsioon!$O50:'Eksplikatsioon'!$AG50),IF($G48=Tabelid!$L$4,IFERROR(SUMIFS($E:$E,$G:$G,Tabelid!$L$1,$C:$C,Tabelid!$J$4,$H:$H,K$2,$A:$A,$A48)/SUMIFS($E:$E,$G:$G,Tabelid!$L$1,$C:$C,Tabelid!$J$4,$A:$A,$A48),0),IF($G48=Tabelid!$L$5,IFERROR(SUMIFS($E:$E,$G:$G,Tabelid!$L$1,$C:$C,Tabelid!$J$4,$H:$H,K$2)/SUMIFS($E:$E,$G:$G,Tabelid!$L$1,$C:$C,Tabelid!$J$4),0),""))),"")</f>
        <v>0</v>
      </c>
      <c r="L48" s="29">
        <f>IFERROR(IF($G48=Tabelid!$L$6,Eksplikatsioon!Q50/SUM(Eksplikatsioon!$O50:'Eksplikatsioon'!$AG50),IF($G48=Tabelid!$L$4,IFERROR(SUMIFS($E:$E,$G:$G,Tabelid!$L$1,$C:$C,Tabelid!$J$4,$H:$H,L$2,$A:$A,$A48)/SUMIFS($E:$E,$G:$G,Tabelid!$L$1,$C:$C,Tabelid!$J$4,$A:$A,$A48),0),IF($G48=Tabelid!$L$5,IFERROR(SUMIFS($E:$E,$G:$G,Tabelid!$L$1,$C:$C,Tabelid!$J$4,$H:$H,L$2)/SUMIFS($E:$E,$G:$G,Tabelid!$L$1,$C:$C,Tabelid!$J$4),0),""))),"")</f>
        <v>0</v>
      </c>
      <c r="M48" s="29">
        <f>IFERROR(IF($G48=Tabelid!$L$6,Eksplikatsioon!R50/SUM(Eksplikatsioon!$O50:'Eksplikatsioon'!$AG50),IF($G48=Tabelid!$L$4,IFERROR(SUMIFS($E:$E,$G:$G,Tabelid!$L$1,$C:$C,Tabelid!$J$4,$H:$H,M$2,$A:$A,$A48)/SUMIFS($E:$E,$G:$G,Tabelid!$L$1,$C:$C,Tabelid!$J$4,$A:$A,$A48),0),IF($G48=Tabelid!$L$5,IFERROR(SUMIFS($E:$E,$G:$G,Tabelid!$L$1,$C:$C,Tabelid!$J$4,$H:$H,M$2)/SUMIFS($E:$E,$G:$G,Tabelid!$L$1,$C:$C,Tabelid!$J$4),0),""))),"")</f>
        <v>0</v>
      </c>
      <c r="N48" s="29">
        <f>IFERROR(IF($G48=Tabelid!$L$6,Eksplikatsioon!S50/SUM(Eksplikatsioon!$O50:'Eksplikatsioon'!$AG50),IF($G48=Tabelid!$L$4,IFERROR(SUMIFS($E:$E,$G:$G,Tabelid!$L$1,$C:$C,Tabelid!$J$4,$H:$H,N$2,$A:$A,$A48)/SUMIFS($E:$E,$G:$G,Tabelid!$L$1,$C:$C,Tabelid!$J$4,$A:$A,$A48),0),IF($G48=Tabelid!$L$5,IFERROR(SUMIFS($E:$E,$G:$G,Tabelid!$L$1,$C:$C,Tabelid!$J$4,$H:$H,N$2)/SUMIFS($E:$E,$G:$G,Tabelid!$L$1,$C:$C,Tabelid!$J$4),0),""))),"")</f>
        <v>0.25</v>
      </c>
      <c r="O48" s="29">
        <f>IFERROR(IF($G48=Tabelid!$L$6,Eksplikatsioon!T50/SUM(Eksplikatsioon!$O50:'Eksplikatsioon'!$AG50),IF($G48=Tabelid!$L$4,IFERROR(SUMIFS($E:$E,$G:$G,Tabelid!$L$1,$C:$C,Tabelid!$J$4,$H:$H,O$2,$A:$A,$A48)/SUMIFS($E:$E,$G:$G,Tabelid!$L$1,$C:$C,Tabelid!$J$4,$A:$A,$A48),0),IF($G48=Tabelid!$L$5,IFERROR(SUMIFS($E:$E,$G:$G,Tabelid!$L$1,$C:$C,Tabelid!$J$4,$H:$H,O$2)/SUMIFS($E:$E,$G:$G,Tabelid!$L$1,$C:$C,Tabelid!$J$4),0),""))),"")</f>
        <v>0.25</v>
      </c>
      <c r="P48" s="29">
        <f>IFERROR(IF($G48=Tabelid!$L$6,Eksplikatsioon!U50/SUM(Eksplikatsioon!$O50:'Eksplikatsioon'!$AG50),IF($G48=Tabelid!$L$4,IFERROR(SUMIFS($E:$E,$G:$G,Tabelid!$L$1,$C:$C,Tabelid!$J$4,$H:$H,P$2,$A:$A,$A48)/SUMIFS($E:$E,$G:$G,Tabelid!$L$1,$C:$C,Tabelid!$J$4,$A:$A,$A48),0),IF($G48=Tabelid!$L$5,IFERROR(SUMIFS($E:$E,$G:$G,Tabelid!$L$1,$C:$C,Tabelid!$J$4,$H:$H,P$2)/SUMIFS($E:$E,$G:$G,Tabelid!$L$1,$C:$C,Tabelid!$J$4),0),""))),"")</f>
        <v>0.25</v>
      </c>
      <c r="Q48" s="29">
        <f>IFERROR(IF($G48=Tabelid!$L$6,Eksplikatsioon!V50/SUM(Eksplikatsioon!$O50:'Eksplikatsioon'!$AG50),IF($G48=Tabelid!$L$4,IFERROR(SUMIFS($E:$E,$G:$G,Tabelid!$L$1,$C:$C,Tabelid!$J$4,$H:$H,Q$2,$A:$A,$A48)/SUMIFS($E:$E,$G:$G,Tabelid!$L$1,$C:$C,Tabelid!$J$4,$A:$A,$A48),0),IF($G48=Tabelid!$L$5,IFERROR(SUMIFS($E:$E,$G:$G,Tabelid!$L$1,$C:$C,Tabelid!$J$4,$H:$H,Q$2)/SUMIFS($E:$E,$G:$G,Tabelid!$L$1,$C:$C,Tabelid!$J$4),0),""))),"")</f>
        <v>0.25</v>
      </c>
      <c r="R48" s="29">
        <f>IFERROR(IF($G48=Tabelid!$L$6,Eksplikatsioon!W50/SUM(Eksplikatsioon!$O50:'Eksplikatsioon'!$AG50),IF($G48=Tabelid!$L$4,IFERROR(SUMIFS($E:$E,$G:$G,Tabelid!$L$1,$C:$C,Tabelid!$J$4,$H:$H,R$2,$A:$A,$A48)/SUMIFS($E:$E,$G:$G,Tabelid!$L$1,$C:$C,Tabelid!$J$4,$A:$A,$A48),0),IF($G48=Tabelid!$L$5,IFERROR(SUMIFS($E:$E,$G:$G,Tabelid!$L$1,$C:$C,Tabelid!$J$4,$H:$H,R$2)/SUMIFS($E:$E,$G:$G,Tabelid!$L$1,$C:$C,Tabelid!$J$4),0),""))),"")</f>
        <v>0</v>
      </c>
      <c r="S48" s="29">
        <f>IFERROR(IF($G48=Tabelid!$L$6,Eksplikatsioon!X50/SUM(Eksplikatsioon!$O50:'Eksplikatsioon'!$AG50),IF($G48=Tabelid!$L$4,IFERROR(SUMIFS($E:$E,$G:$G,Tabelid!$L$1,$C:$C,Tabelid!$J$4,$H:$H,S$2,$A:$A,$A48)/SUMIFS($E:$E,$G:$G,Tabelid!$L$1,$C:$C,Tabelid!$J$4,$A:$A,$A48),0),IF($G48=Tabelid!$L$5,IFERROR(SUMIFS($E:$E,$G:$G,Tabelid!$L$1,$C:$C,Tabelid!$J$4,$H:$H,S$2)/SUMIFS($E:$E,$G:$G,Tabelid!$L$1,$C:$C,Tabelid!$J$4),0),""))),"")</f>
        <v>0</v>
      </c>
      <c r="T48" s="29">
        <f>IFERROR(IF($G48=Tabelid!$L$6,Eksplikatsioon!Y50/SUM(Eksplikatsioon!$O50:'Eksplikatsioon'!$AG50),IF($G48=Tabelid!$L$4,IFERROR(SUMIFS($E:$E,$G:$G,Tabelid!$L$1,$C:$C,Tabelid!$J$4,$H:$H,T$2,$A:$A,$A48)/SUMIFS($E:$E,$G:$G,Tabelid!$L$1,$C:$C,Tabelid!$J$4,$A:$A,$A48),0),IF($G48=Tabelid!$L$5,IFERROR(SUMIFS($E:$E,$G:$G,Tabelid!$L$1,$C:$C,Tabelid!$J$4,$H:$H,T$2)/SUMIFS($E:$E,$G:$G,Tabelid!$L$1,$C:$C,Tabelid!$J$4),0),""))),"")</f>
        <v>0</v>
      </c>
      <c r="U48" s="29">
        <f>IFERROR(IF($G48=Tabelid!$L$6,Eksplikatsioon!Z50/SUM(Eksplikatsioon!$O50:'Eksplikatsioon'!$AG50),IF($G48=Tabelid!$L$4,IFERROR(SUMIFS($E:$E,$G:$G,Tabelid!$L$1,$C:$C,Tabelid!$J$4,$H:$H,U$2,$A:$A,$A48)/SUMIFS($E:$E,$G:$G,Tabelid!$L$1,$C:$C,Tabelid!$J$4,$A:$A,$A48),0),IF($G48=Tabelid!$L$5,IFERROR(SUMIFS($E:$E,$G:$G,Tabelid!$L$1,$C:$C,Tabelid!$J$4,$H:$H,U$2)/SUMIFS($E:$E,$G:$G,Tabelid!$L$1,$C:$C,Tabelid!$J$4),0),""))),"")</f>
        <v>0</v>
      </c>
      <c r="V48" s="29">
        <f>IFERROR(IF($G48=Tabelid!$L$6,Eksplikatsioon!AA50/SUM(Eksplikatsioon!$O50:'Eksplikatsioon'!$AG50),IF($G48=Tabelid!$L$4,IFERROR(SUMIFS($E:$E,$G:$G,Tabelid!$L$1,$C:$C,Tabelid!$J$4,$H:$H,V$2,$A:$A,$A48)/SUMIFS($E:$E,$G:$G,Tabelid!$L$1,$C:$C,Tabelid!$J$4,$A:$A,$A48),0),IF($G48=Tabelid!$L$5,IFERROR(SUMIFS($E:$E,$G:$G,Tabelid!$L$1,$C:$C,Tabelid!$J$4,$H:$H,V$2)/SUMIFS($E:$E,$G:$G,Tabelid!$L$1,$C:$C,Tabelid!$J$4),0),""))),"")</f>
        <v>0</v>
      </c>
      <c r="W48" s="29">
        <f>IFERROR(IF($G48=Tabelid!$L$6,Eksplikatsioon!AB50/SUM(Eksplikatsioon!$O50:'Eksplikatsioon'!$AG50),IF($G48=Tabelid!$L$4,IFERROR(SUMIFS($E:$E,$G:$G,Tabelid!$L$1,$C:$C,Tabelid!$J$4,$H:$H,W$2,$A:$A,$A48)/SUMIFS($E:$E,$G:$G,Tabelid!$L$1,$C:$C,Tabelid!$J$4,$A:$A,$A48),0),IF($G48=Tabelid!$L$5,IFERROR(SUMIFS($E:$E,$G:$G,Tabelid!$L$1,$C:$C,Tabelid!$J$4,$H:$H,W$2)/SUMIFS($E:$E,$G:$G,Tabelid!$L$1,$C:$C,Tabelid!$J$4),0),""))),"")</f>
        <v>0</v>
      </c>
      <c r="X48" s="29">
        <f>IFERROR(IF($G48=Tabelid!$L$6,Eksplikatsioon!AC50/SUM(Eksplikatsioon!$O50:'Eksplikatsioon'!$AG50),IF($G48=Tabelid!$L$4,IFERROR(SUMIFS($E:$E,$G:$G,Tabelid!$L$1,$C:$C,Tabelid!$J$4,$H:$H,X$2,$A:$A,$A48)/SUMIFS($E:$E,$G:$G,Tabelid!$L$1,$C:$C,Tabelid!$J$4,$A:$A,$A48),0),IF($G48=Tabelid!$L$5,IFERROR(SUMIFS($E:$E,$G:$G,Tabelid!$L$1,$C:$C,Tabelid!$J$4,$H:$H,X$2)/SUMIFS($E:$E,$G:$G,Tabelid!$L$1,$C:$C,Tabelid!$J$4),0),""))),"")</f>
        <v>0</v>
      </c>
      <c r="Y48" s="29">
        <f>IFERROR(IF($G48=Tabelid!$L$6,Eksplikatsioon!AD50/SUM(Eksplikatsioon!$O50:'Eksplikatsioon'!$AG50),IF($G48=Tabelid!$L$4,IFERROR(SUMIFS($E:$E,$G:$G,Tabelid!$L$1,$C:$C,Tabelid!$J$4,$H:$H,Y$2,$A:$A,$A48)/SUMIFS($E:$E,$G:$G,Tabelid!$L$1,$C:$C,Tabelid!$J$4,$A:$A,$A48),0),IF($G48=Tabelid!$L$5,IFERROR(SUMIFS($E:$E,$G:$G,Tabelid!$L$1,$C:$C,Tabelid!$J$4,$H:$H,Y$2)/SUMIFS($E:$E,$G:$G,Tabelid!$L$1,$C:$C,Tabelid!$J$4),0),""))),"")</f>
        <v>0</v>
      </c>
      <c r="Z48" s="29">
        <f>IFERROR(IF($G48=Tabelid!$L$6,Eksplikatsioon!AE50/SUM(Eksplikatsioon!$O50:'Eksplikatsioon'!$AG50),IF($G48=Tabelid!$L$4,IFERROR(SUMIFS($E:$E,$G:$G,Tabelid!$L$1,$C:$C,Tabelid!$J$4,$H:$H,Z$2,$A:$A,$A48)/SUMIFS($E:$E,$G:$G,Tabelid!$L$1,$C:$C,Tabelid!$J$4,$A:$A,$A48),0),IF($G48=Tabelid!$L$5,IFERROR(SUMIFS($E:$E,$G:$G,Tabelid!$L$1,$C:$C,Tabelid!$J$4,$H:$H,Z$2)/SUMIFS($E:$E,$G:$G,Tabelid!$L$1,$C:$C,Tabelid!$J$4),0),""))),"")</f>
        <v>0</v>
      </c>
      <c r="AA48" s="29">
        <f>IFERROR(IF($G48=Tabelid!$L$6,Eksplikatsioon!AF50/SUM(Eksplikatsioon!$O50:'Eksplikatsioon'!$AG50),IF($G48=Tabelid!$L$4,IFERROR(SUMIFS($E:$E,$G:$G,Tabelid!$L$1,$C:$C,Tabelid!$J$4,$H:$H,AA$2,$A:$A,$A48)/SUMIFS($E:$E,$G:$G,Tabelid!$L$1,$C:$C,Tabelid!$J$4,$A:$A,$A48),0),IF($G48=Tabelid!$L$5,IFERROR(SUMIFS($E:$E,$G:$G,Tabelid!$L$1,$C:$C,Tabelid!$J$4,$H:$H,AA$2)/SUMIFS($E:$E,$G:$G,Tabelid!$L$1,$C:$C,Tabelid!$J$4),0),""))),"")</f>
        <v>0</v>
      </c>
      <c r="AB48" s="29">
        <f>IFERROR(IF($G48=Tabelid!$L$6,Eksplikatsioon!AG50/SUM(Eksplikatsioon!$O50:'Eksplikatsioon'!$AG50),IF($G48=Tabelid!$L$4,IFERROR(SUMIFS($E:$E,$G:$G,Tabelid!$L$1,$C:$C,Tabelid!$J$4,$H:$H,AB$2,$A:$A,$A48)/SUMIFS($E:$E,$G:$G,Tabelid!$L$1,$C:$C,Tabelid!$J$4,$A:$A,$A48),0),IF($G48=Tabelid!$L$5,IFERROR(SUMIFS($E:$E,$G:$G,Tabelid!$L$1,$C:$C,Tabelid!$J$4,$H:$H,AB$2)/SUMIFS($E:$E,$G:$G,Tabelid!$L$1,$C:$C,Tabelid!$J$4),0),""))),"")</f>
        <v>0</v>
      </c>
      <c r="AC48" s="29">
        <f>IFERROR(IF($G48=Tabelid!$L$6,$E48*J48,IFERROR($E48*J48/SUM($J48:$AB48)*(Eksplikatsioon!O50)/SUMPRODUCT($J48:$AB48,Eksplikatsioon!$O50:$AG50),"")),"")</f>
        <v>0</v>
      </c>
      <c r="AD48" s="29">
        <f>IFERROR(IF($G48=Tabelid!$L$6,$E48*K48,IFERROR($E48*K48/SUM($J48:$AB48)*(Eksplikatsioon!P50)/SUMPRODUCT($J48:$AB48,Eksplikatsioon!$O50:$AG50),"")),"")</f>
        <v>0</v>
      </c>
      <c r="AE48" s="29">
        <f>IFERROR(IF($G48=Tabelid!$L$6,$E48*L48,IFERROR($E48*L48/SUM($J48:$AB48)*(Eksplikatsioon!Q50)/SUMPRODUCT($J48:$AB48,Eksplikatsioon!$O50:$AG50),"")),"")</f>
        <v>0</v>
      </c>
      <c r="AF48" s="29">
        <f>IFERROR(IF($G48=Tabelid!$L$6,$E48*M48,IFERROR($E48*M48/SUM($J48:$AB48)*(Eksplikatsioon!R50)/SUMPRODUCT($J48:$AB48,Eksplikatsioon!$O50:$AG50),"")),"")</f>
        <v>0</v>
      </c>
      <c r="AG48" s="29">
        <f>IFERROR(IF($G48=Tabelid!$L$6,$E48*N48,IFERROR($E48*N48/SUM($J48:$AB48)*(Eksplikatsioon!S50)/SUMPRODUCT($J48:$AB48,Eksplikatsioon!$O50:$AG50),"")),"")</f>
        <v>0.47499999999999998</v>
      </c>
      <c r="AH48" s="29">
        <f>IFERROR(IF($G48=Tabelid!$L$6,$E48*O48,IFERROR($E48*O48/SUM($J48:$AB48)*(Eksplikatsioon!T50)/SUMPRODUCT($J48:$AB48,Eksplikatsioon!$O50:$AG50),"")),"")</f>
        <v>0.47499999999999998</v>
      </c>
      <c r="AI48" s="29">
        <f>IFERROR(IF($G48=Tabelid!$L$6,$E48*P48,IFERROR($E48*P48/SUM($J48:$AB48)*(Eksplikatsioon!U50)/SUMPRODUCT($J48:$AB48,Eksplikatsioon!$O50:$AG50),"")),"")</f>
        <v>0.47499999999999998</v>
      </c>
      <c r="AJ48" s="29">
        <f>IFERROR(IF($G48=Tabelid!$L$6,$E48*Q48,IFERROR($E48*Q48/SUM($J48:$AB48)*(Eksplikatsioon!V50)/SUMPRODUCT($J48:$AB48,Eksplikatsioon!$O50:$AG50),"")),"")</f>
        <v>0.47499999999999998</v>
      </c>
      <c r="AK48" s="29">
        <f>IFERROR(IF($G48=Tabelid!$L$6,$E48*R48,IFERROR($E48*R48/SUM($J48:$AB48)*(Eksplikatsioon!W50)/SUMPRODUCT($J48:$AB48,Eksplikatsioon!$O50:$AG50),"")),"")</f>
        <v>0</v>
      </c>
      <c r="AL48" s="29">
        <f>IFERROR(IF($G48=Tabelid!$L$6,$E48*S48,IFERROR($E48*S48/SUM($J48:$AB48)*(Eksplikatsioon!X50)/SUMPRODUCT($J48:$AB48,Eksplikatsioon!$O50:$AG50),"")),"")</f>
        <v>0</v>
      </c>
      <c r="AM48" s="29">
        <f>IFERROR(IF($G48=Tabelid!$L$6,$E48*T48,IFERROR($E48*T48/SUM($J48:$AB48)*(Eksplikatsioon!Y50)/SUMPRODUCT($J48:$AB48,Eksplikatsioon!$O50:$AG50),"")),"")</f>
        <v>0</v>
      </c>
      <c r="AN48" s="29">
        <f>IFERROR(IF($G48=Tabelid!$L$6,$E48*U48,IFERROR($E48*U48/SUM($J48:$AB48)*(Eksplikatsioon!Z50)/SUMPRODUCT($J48:$AB48,Eksplikatsioon!$O50:$AG50),"")),"")</f>
        <v>0</v>
      </c>
      <c r="AO48" s="29">
        <f>IFERROR(IF($G48=Tabelid!$L$6,$E48*V48,IFERROR($E48*V48/SUM($J48:$AB48)*(Eksplikatsioon!AA50)/SUMPRODUCT($J48:$AB48,Eksplikatsioon!$O50:$AG50),"")),"")</f>
        <v>0</v>
      </c>
      <c r="AP48" s="29">
        <f>IFERROR(IF($G48=Tabelid!$L$6,$E48*W48,IFERROR($E48*W48/SUM($J48:$AB48)*(Eksplikatsioon!AB50)/SUMPRODUCT($J48:$AB48,Eksplikatsioon!$O50:$AG50),"")),"")</f>
        <v>0</v>
      </c>
      <c r="AQ48" s="29">
        <f>IFERROR(IF($G48=Tabelid!$L$6,$E48*X48,IFERROR($E48*X48/SUM($J48:$AB48)*(Eksplikatsioon!AC50)/SUMPRODUCT($J48:$AB48,Eksplikatsioon!$O50:$AG50),"")),"")</f>
        <v>0</v>
      </c>
      <c r="AR48" s="29">
        <f>IFERROR(IF($G48=Tabelid!$L$6,$E48*Y48,IFERROR($E48*Y48/SUM($J48:$AB48)*(Eksplikatsioon!AD50)/SUMPRODUCT($J48:$AB48,Eksplikatsioon!$O50:$AG50),"")),"")</f>
        <v>0</v>
      </c>
      <c r="AS48" s="29">
        <f>IFERROR(IF($G48=Tabelid!$L$6,$E48*Z48,IFERROR($E48*Z48/SUM($J48:$AB48)*(Eksplikatsioon!AE50)/SUMPRODUCT($J48:$AB48,Eksplikatsioon!$O50:$AG50),"")),"")</f>
        <v>0</v>
      </c>
      <c r="AT48" s="29">
        <f>IFERROR(IF($G48=Tabelid!$L$6,$E48*AA48,IFERROR($E48*AA48/SUM($J48:$AB48)*(Eksplikatsioon!AF50)/SUMPRODUCT($J48:$AB48,Eksplikatsioon!$O50:$AG50),"")),"")</f>
        <v>0</v>
      </c>
      <c r="AU48" s="29">
        <f>IFERROR(IF($G48=Tabelid!$L$6,$E48*AB48,IFERROR($E48*AB48/SUM($J48:$AB48)*(Eksplikatsioon!AG50)/SUMPRODUCT($J48:$AB48,Eksplikatsioon!$O50:$AG50),"")),"")</f>
        <v>0</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35">
      <c r="A49" s="23" t="str">
        <f>IF(Eksplikatsioon!A51=0,"",Eksplikatsioon!A51)</f>
        <v>02</v>
      </c>
      <c r="B49" s="56" t="str">
        <f>IF(Eksplikatsioon!B51=0,"",Eksplikatsioon!B51)</f>
        <v>216</v>
      </c>
      <c r="C49" s="23" t="str">
        <f>IF(Eksplikatsioon!C51=0,"",Eksplikatsioon!C51)</f>
        <v>ÜÜRITAV PIND</v>
      </c>
      <c r="D49" s="23" t="str">
        <f>IF(Eksplikatsioon!D51=0,"",Eksplikatsioon!D51)</f>
        <v>WC</v>
      </c>
      <c r="E49" s="54">
        <f>IF(Eksplikatsioon!F51=0,"",Eksplikatsioon!F51)</f>
        <v>1.9</v>
      </c>
      <c r="F49" s="23" t="str">
        <f>IF(Eksplikatsioon!H51=0,"",Eksplikatsioon!H51)</f>
        <v>KEA, RAM, RKK, MKA</v>
      </c>
      <c r="G49" s="23" t="str">
        <f>IF(Eksplikatsioon!J51=0,"",Eksplikatsioon!J51)</f>
        <v>Ühiskasutuses muu pind (muu)</v>
      </c>
      <c r="H49" s="23" t="str">
        <f>IF(Eksplikatsioon!K51=0,"",Eksplikatsioon!K51)</f>
        <v/>
      </c>
      <c r="I49" s="23" t="str">
        <f>IF(Eksplikatsioon!L51=0,"",Eksplikatsioon!L51)</f>
        <v/>
      </c>
      <c r="J49" s="29">
        <f>IFERROR(IF($G49=Tabelid!$L$6,Eksplikatsioon!O51/SUM(Eksplikatsioon!$O51:'Eksplikatsioon'!$AG51),IF($G49=Tabelid!$L$4,IFERROR(SUMIFS($E:$E,$G:$G,Tabelid!$L$1,$C:$C,Tabelid!$J$4,$H:$H,J$2,$A:$A,$A49)/SUMIFS($E:$E,$G:$G,Tabelid!$L$1,$C:$C,Tabelid!$J$4,$A:$A,$A49),0),IF($G49=Tabelid!$L$5,IFERROR(SUMIFS($E:$E,$G:$G,Tabelid!$L$1,$C:$C,Tabelid!$J$4,$H:$H,J$2)/SUMIFS($E:$E,$G:$G,Tabelid!$L$1,$C:$C,Tabelid!$J$4),0),""))),"")</f>
        <v>0</v>
      </c>
      <c r="K49" s="29">
        <f>IFERROR(IF($G49=Tabelid!$L$6,Eksplikatsioon!P51/SUM(Eksplikatsioon!$O51:'Eksplikatsioon'!$AG51),IF($G49=Tabelid!$L$4,IFERROR(SUMIFS($E:$E,$G:$G,Tabelid!$L$1,$C:$C,Tabelid!$J$4,$H:$H,K$2,$A:$A,$A49)/SUMIFS($E:$E,$G:$G,Tabelid!$L$1,$C:$C,Tabelid!$J$4,$A:$A,$A49),0),IF($G49=Tabelid!$L$5,IFERROR(SUMIFS($E:$E,$G:$G,Tabelid!$L$1,$C:$C,Tabelid!$J$4,$H:$H,K$2)/SUMIFS($E:$E,$G:$G,Tabelid!$L$1,$C:$C,Tabelid!$J$4),0),""))),"")</f>
        <v>0</v>
      </c>
      <c r="L49" s="29">
        <f>IFERROR(IF($G49=Tabelid!$L$6,Eksplikatsioon!Q51/SUM(Eksplikatsioon!$O51:'Eksplikatsioon'!$AG51),IF($G49=Tabelid!$L$4,IFERROR(SUMIFS($E:$E,$G:$G,Tabelid!$L$1,$C:$C,Tabelid!$J$4,$H:$H,L$2,$A:$A,$A49)/SUMIFS($E:$E,$G:$G,Tabelid!$L$1,$C:$C,Tabelid!$J$4,$A:$A,$A49),0),IF($G49=Tabelid!$L$5,IFERROR(SUMIFS($E:$E,$G:$G,Tabelid!$L$1,$C:$C,Tabelid!$J$4,$H:$H,L$2)/SUMIFS($E:$E,$G:$G,Tabelid!$L$1,$C:$C,Tabelid!$J$4),0),""))),"")</f>
        <v>0</v>
      </c>
      <c r="M49" s="29">
        <f>IFERROR(IF($G49=Tabelid!$L$6,Eksplikatsioon!R51/SUM(Eksplikatsioon!$O51:'Eksplikatsioon'!$AG51),IF($G49=Tabelid!$L$4,IFERROR(SUMIFS($E:$E,$G:$G,Tabelid!$L$1,$C:$C,Tabelid!$J$4,$H:$H,M$2,$A:$A,$A49)/SUMIFS($E:$E,$G:$G,Tabelid!$L$1,$C:$C,Tabelid!$J$4,$A:$A,$A49),0),IF($G49=Tabelid!$L$5,IFERROR(SUMIFS($E:$E,$G:$G,Tabelid!$L$1,$C:$C,Tabelid!$J$4,$H:$H,M$2)/SUMIFS($E:$E,$G:$G,Tabelid!$L$1,$C:$C,Tabelid!$J$4),0),""))),"")</f>
        <v>0</v>
      </c>
      <c r="N49" s="29">
        <f>IFERROR(IF($G49=Tabelid!$L$6,Eksplikatsioon!S51/SUM(Eksplikatsioon!$O51:'Eksplikatsioon'!$AG51),IF($G49=Tabelid!$L$4,IFERROR(SUMIFS($E:$E,$G:$G,Tabelid!$L$1,$C:$C,Tabelid!$J$4,$H:$H,N$2,$A:$A,$A49)/SUMIFS($E:$E,$G:$G,Tabelid!$L$1,$C:$C,Tabelid!$J$4,$A:$A,$A49),0),IF($G49=Tabelid!$L$5,IFERROR(SUMIFS($E:$E,$G:$G,Tabelid!$L$1,$C:$C,Tabelid!$J$4,$H:$H,N$2)/SUMIFS($E:$E,$G:$G,Tabelid!$L$1,$C:$C,Tabelid!$J$4),0),""))),"")</f>
        <v>0.25</v>
      </c>
      <c r="O49" s="29">
        <f>IFERROR(IF($G49=Tabelid!$L$6,Eksplikatsioon!T51/SUM(Eksplikatsioon!$O51:'Eksplikatsioon'!$AG51),IF($G49=Tabelid!$L$4,IFERROR(SUMIFS($E:$E,$G:$G,Tabelid!$L$1,$C:$C,Tabelid!$J$4,$H:$H,O$2,$A:$A,$A49)/SUMIFS($E:$E,$G:$G,Tabelid!$L$1,$C:$C,Tabelid!$J$4,$A:$A,$A49),0),IF($G49=Tabelid!$L$5,IFERROR(SUMIFS($E:$E,$G:$G,Tabelid!$L$1,$C:$C,Tabelid!$J$4,$H:$H,O$2)/SUMIFS($E:$E,$G:$G,Tabelid!$L$1,$C:$C,Tabelid!$J$4),0),""))),"")</f>
        <v>0.25</v>
      </c>
      <c r="P49" s="29">
        <f>IFERROR(IF($G49=Tabelid!$L$6,Eksplikatsioon!U51/SUM(Eksplikatsioon!$O51:'Eksplikatsioon'!$AG51),IF($G49=Tabelid!$L$4,IFERROR(SUMIFS($E:$E,$G:$G,Tabelid!$L$1,$C:$C,Tabelid!$J$4,$H:$H,P$2,$A:$A,$A49)/SUMIFS($E:$E,$G:$G,Tabelid!$L$1,$C:$C,Tabelid!$J$4,$A:$A,$A49),0),IF($G49=Tabelid!$L$5,IFERROR(SUMIFS($E:$E,$G:$G,Tabelid!$L$1,$C:$C,Tabelid!$J$4,$H:$H,P$2)/SUMIFS($E:$E,$G:$G,Tabelid!$L$1,$C:$C,Tabelid!$J$4),0),""))),"")</f>
        <v>0.25</v>
      </c>
      <c r="Q49" s="29">
        <f>IFERROR(IF($G49=Tabelid!$L$6,Eksplikatsioon!V51/SUM(Eksplikatsioon!$O51:'Eksplikatsioon'!$AG51),IF($G49=Tabelid!$L$4,IFERROR(SUMIFS($E:$E,$G:$G,Tabelid!$L$1,$C:$C,Tabelid!$J$4,$H:$H,Q$2,$A:$A,$A49)/SUMIFS($E:$E,$G:$G,Tabelid!$L$1,$C:$C,Tabelid!$J$4,$A:$A,$A49),0),IF($G49=Tabelid!$L$5,IFERROR(SUMIFS($E:$E,$G:$G,Tabelid!$L$1,$C:$C,Tabelid!$J$4,$H:$H,Q$2)/SUMIFS($E:$E,$G:$G,Tabelid!$L$1,$C:$C,Tabelid!$J$4),0),""))),"")</f>
        <v>0.25</v>
      </c>
      <c r="R49" s="29">
        <f>IFERROR(IF($G49=Tabelid!$L$6,Eksplikatsioon!W51/SUM(Eksplikatsioon!$O51:'Eksplikatsioon'!$AG51),IF($G49=Tabelid!$L$4,IFERROR(SUMIFS($E:$E,$G:$G,Tabelid!$L$1,$C:$C,Tabelid!$J$4,$H:$H,R$2,$A:$A,$A49)/SUMIFS($E:$E,$G:$G,Tabelid!$L$1,$C:$C,Tabelid!$J$4,$A:$A,$A49),0),IF($G49=Tabelid!$L$5,IFERROR(SUMIFS($E:$E,$G:$G,Tabelid!$L$1,$C:$C,Tabelid!$J$4,$H:$H,R$2)/SUMIFS($E:$E,$G:$G,Tabelid!$L$1,$C:$C,Tabelid!$J$4),0),""))),"")</f>
        <v>0</v>
      </c>
      <c r="S49" s="29">
        <f>IFERROR(IF($G49=Tabelid!$L$6,Eksplikatsioon!X51/SUM(Eksplikatsioon!$O51:'Eksplikatsioon'!$AG51),IF($G49=Tabelid!$L$4,IFERROR(SUMIFS($E:$E,$G:$G,Tabelid!$L$1,$C:$C,Tabelid!$J$4,$H:$H,S$2,$A:$A,$A49)/SUMIFS($E:$E,$G:$G,Tabelid!$L$1,$C:$C,Tabelid!$J$4,$A:$A,$A49),0),IF($G49=Tabelid!$L$5,IFERROR(SUMIFS($E:$E,$G:$G,Tabelid!$L$1,$C:$C,Tabelid!$J$4,$H:$H,S$2)/SUMIFS($E:$E,$G:$G,Tabelid!$L$1,$C:$C,Tabelid!$J$4),0),""))),"")</f>
        <v>0</v>
      </c>
      <c r="T49" s="29">
        <f>IFERROR(IF($G49=Tabelid!$L$6,Eksplikatsioon!Y51/SUM(Eksplikatsioon!$O51:'Eksplikatsioon'!$AG51),IF($G49=Tabelid!$L$4,IFERROR(SUMIFS($E:$E,$G:$G,Tabelid!$L$1,$C:$C,Tabelid!$J$4,$H:$H,T$2,$A:$A,$A49)/SUMIFS($E:$E,$G:$G,Tabelid!$L$1,$C:$C,Tabelid!$J$4,$A:$A,$A49),0),IF($G49=Tabelid!$L$5,IFERROR(SUMIFS($E:$E,$G:$G,Tabelid!$L$1,$C:$C,Tabelid!$J$4,$H:$H,T$2)/SUMIFS($E:$E,$G:$G,Tabelid!$L$1,$C:$C,Tabelid!$J$4),0),""))),"")</f>
        <v>0</v>
      </c>
      <c r="U49" s="29">
        <f>IFERROR(IF($G49=Tabelid!$L$6,Eksplikatsioon!Z51/SUM(Eksplikatsioon!$O51:'Eksplikatsioon'!$AG51),IF($G49=Tabelid!$L$4,IFERROR(SUMIFS($E:$E,$G:$G,Tabelid!$L$1,$C:$C,Tabelid!$J$4,$H:$H,U$2,$A:$A,$A49)/SUMIFS($E:$E,$G:$G,Tabelid!$L$1,$C:$C,Tabelid!$J$4,$A:$A,$A49),0),IF($G49=Tabelid!$L$5,IFERROR(SUMIFS($E:$E,$G:$G,Tabelid!$L$1,$C:$C,Tabelid!$J$4,$H:$H,U$2)/SUMIFS($E:$E,$G:$G,Tabelid!$L$1,$C:$C,Tabelid!$J$4),0),""))),"")</f>
        <v>0</v>
      </c>
      <c r="V49" s="29">
        <f>IFERROR(IF($G49=Tabelid!$L$6,Eksplikatsioon!AA51/SUM(Eksplikatsioon!$O51:'Eksplikatsioon'!$AG51),IF($G49=Tabelid!$L$4,IFERROR(SUMIFS($E:$E,$G:$G,Tabelid!$L$1,$C:$C,Tabelid!$J$4,$H:$H,V$2,$A:$A,$A49)/SUMIFS($E:$E,$G:$G,Tabelid!$L$1,$C:$C,Tabelid!$J$4,$A:$A,$A49),0),IF($G49=Tabelid!$L$5,IFERROR(SUMIFS($E:$E,$G:$G,Tabelid!$L$1,$C:$C,Tabelid!$J$4,$H:$H,V$2)/SUMIFS($E:$E,$G:$G,Tabelid!$L$1,$C:$C,Tabelid!$J$4),0),""))),"")</f>
        <v>0</v>
      </c>
      <c r="W49" s="29">
        <f>IFERROR(IF($G49=Tabelid!$L$6,Eksplikatsioon!AB51/SUM(Eksplikatsioon!$O51:'Eksplikatsioon'!$AG51),IF($G49=Tabelid!$L$4,IFERROR(SUMIFS($E:$E,$G:$G,Tabelid!$L$1,$C:$C,Tabelid!$J$4,$H:$H,W$2,$A:$A,$A49)/SUMIFS($E:$E,$G:$G,Tabelid!$L$1,$C:$C,Tabelid!$J$4,$A:$A,$A49),0),IF($G49=Tabelid!$L$5,IFERROR(SUMIFS($E:$E,$G:$G,Tabelid!$L$1,$C:$C,Tabelid!$J$4,$H:$H,W$2)/SUMIFS($E:$E,$G:$G,Tabelid!$L$1,$C:$C,Tabelid!$J$4),0),""))),"")</f>
        <v>0</v>
      </c>
      <c r="X49" s="29">
        <f>IFERROR(IF($G49=Tabelid!$L$6,Eksplikatsioon!AC51/SUM(Eksplikatsioon!$O51:'Eksplikatsioon'!$AG51),IF($G49=Tabelid!$L$4,IFERROR(SUMIFS($E:$E,$G:$G,Tabelid!$L$1,$C:$C,Tabelid!$J$4,$H:$H,X$2,$A:$A,$A49)/SUMIFS($E:$E,$G:$G,Tabelid!$L$1,$C:$C,Tabelid!$J$4,$A:$A,$A49),0),IF($G49=Tabelid!$L$5,IFERROR(SUMIFS($E:$E,$G:$G,Tabelid!$L$1,$C:$C,Tabelid!$J$4,$H:$H,X$2)/SUMIFS($E:$E,$G:$G,Tabelid!$L$1,$C:$C,Tabelid!$J$4),0),""))),"")</f>
        <v>0</v>
      </c>
      <c r="Y49" s="29">
        <f>IFERROR(IF($G49=Tabelid!$L$6,Eksplikatsioon!AD51/SUM(Eksplikatsioon!$O51:'Eksplikatsioon'!$AG51),IF($G49=Tabelid!$L$4,IFERROR(SUMIFS($E:$E,$G:$G,Tabelid!$L$1,$C:$C,Tabelid!$J$4,$H:$H,Y$2,$A:$A,$A49)/SUMIFS($E:$E,$G:$G,Tabelid!$L$1,$C:$C,Tabelid!$J$4,$A:$A,$A49),0),IF($G49=Tabelid!$L$5,IFERROR(SUMIFS($E:$E,$G:$G,Tabelid!$L$1,$C:$C,Tabelid!$J$4,$H:$H,Y$2)/SUMIFS($E:$E,$G:$G,Tabelid!$L$1,$C:$C,Tabelid!$J$4),0),""))),"")</f>
        <v>0</v>
      </c>
      <c r="Z49" s="29">
        <f>IFERROR(IF($G49=Tabelid!$L$6,Eksplikatsioon!AE51/SUM(Eksplikatsioon!$O51:'Eksplikatsioon'!$AG51),IF($G49=Tabelid!$L$4,IFERROR(SUMIFS($E:$E,$G:$G,Tabelid!$L$1,$C:$C,Tabelid!$J$4,$H:$H,Z$2,$A:$A,$A49)/SUMIFS($E:$E,$G:$G,Tabelid!$L$1,$C:$C,Tabelid!$J$4,$A:$A,$A49),0),IF($G49=Tabelid!$L$5,IFERROR(SUMIFS($E:$E,$G:$G,Tabelid!$L$1,$C:$C,Tabelid!$J$4,$H:$H,Z$2)/SUMIFS($E:$E,$G:$G,Tabelid!$L$1,$C:$C,Tabelid!$J$4),0),""))),"")</f>
        <v>0</v>
      </c>
      <c r="AA49" s="29">
        <f>IFERROR(IF($G49=Tabelid!$L$6,Eksplikatsioon!AF51/SUM(Eksplikatsioon!$O51:'Eksplikatsioon'!$AG51),IF($G49=Tabelid!$L$4,IFERROR(SUMIFS($E:$E,$G:$G,Tabelid!$L$1,$C:$C,Tabelid!$J$4,$H:$H,AA$2,$A:$A,$A49)/SUMIFS($E:$E,$G:$G,Tabelid!$L$1,$C:$C,Tabelid!$J$4,$A:$A,$A49),0),IF($G49=Tabelid!$L$5,IFERROR(SUMIFS($E:$E,$G:$G,Tabelid!$L$1,$C:$C,Tabelid!$J$4,$H:$H,AA$2)/SUMIFS($E:$E,$G:$G,Tabelid!$L$1,$C:$C,Tabelid!$J$4),0),""))),"")</f>
        <v>0</v>
      </c>
      <c r="AB49" s="29">
        <f>IFERROR(IF($G49=Tabelid!$L$6,Eksplikatsioon!AG51/SUM(Eksplikatsioon!$O51:'Eksplikatsioon'!$AG51),IF($G49=Tabelid!$L$4,IFERROR(SUMIFS($E:$E,$G:$G,Tabelid!$L$1,$C:$C,Tabelid!$J$4,$H:$H,AB$2,$A:$A,$A49)/SUMIFS($E:$E,$G:$G,Tabelid!$L$1,$C:$C,Tabelid!$J$4,$A:$A,$A49),0),IF($G49=Tabelid!$L$5,IFERROR(SUMIFS($E:$E,$G:$G,Tabelid!$L$1,$C:$C,Tabelid!$J$4,$H:$H,AB$2)/SUMIFS($E:$E,$G:$G,Tabelid!$L$1,$C:$C,Tabelid!$J$4),0),""))),"")</f>
        <v>0</v>
      </c>
      <c r="AC49" s="29">
        <f>IFERROR(IF($G49=Tabelid!$L$6,$E49*J49,IFERROR($E49*J49/SUM($J49:$AB49)*(Eksplikatsioon!O51)/SUMPRODUCT($J49:$AB49,Eksplikatsioon!$O51:$AG51),"")),"")</f>
        <v>0</v>
      </c>
      <c r="AD49" s="29">
        <f>IFERROR(IF($G49=Tabelid!$L$6,$E49*K49,IFERROR($E49*K49/SUM($J49:$AB49)*(Eksplikatsioon!P51)/SUMPRODUCT($J49:$AB49,Eksplikatsioon!$O51:$AG51),"")),"")</f>
        <v>0</v>
      </c>
      <c r="AE49" s="29">
        <f>IFERROR(IF($G49=Tabelid!$L$6,$E49*L49,IFERROR($E49*L49/SUM($J49:$AB49)*(Eksplikatsioon!Q51)/SUMPRODUCT($J49:$AB49,Eksplikatsioon!$O51:$AG51),"")),"")</f>
        <v>0</v>
      </c>
      <c r="AF49" s="29">
        <f>IFERROR(IF($G49=Tabelid!$L$6,$E49*M49,IFERROR($E49*M49/SUM($J49:$AB49)*(Eksplikatsioon!R51)/SUMPRODUCT($J49:$AB49,Eksplikatsioon!$O51:$AG51),"")),"")</f>
        <v>0</v>
      </c>
      <c r="AG49" s="29">
        <f>IFERROR(IF($G49=Tabelid!$L$6,$E49*N49,IFERROR($E49*N49/SUM($J49:$AB49)*(Eksplikatsioon!S51)/SUMPRODUCT($J49:$AB49,Eksplikatsioon!$O51:$AG51),"")),"")</f>
        <v>0.47499999999999998</v>
      </c>
      <c r="AH49" s="29">
        <f>IFERROR(IF($G49=Tabelid!$L$6,$E49*O49,IFERROR($E49*O49/SUM($J49:$AB49)*(Eksplikatsioon!T51)/SUMPRODUCT($J49:$AB49,Eksplikatsioon!$O51:$AG51),"")),"")</f>
        <v>0.47499999999999998</v>
      </c>
      <c r="AI49" s="29">
        <f>IFERROR(IF($G49=Tabelid!$L$6,$E49*P49,IFERROR($E49*P49/SUM($J49:$AB49)*(Eksplikatsioon!U51)/SUMPRODUCT($J49:$AB49,Eksplikatsioon!$O51:$AG51),"")),"")</f>
        <v>0.47499999999999998</v>
      </c>
      <c r="AJ49" s="29">
        <f>IFERROR(IF($G49=Tabelid!$L$6,$E49*Q49,IFERROR($E49*Q49/SUM($J49:$AB49)*(Eksplikatsioon!V51)/SUMPRODUCT($J49:$AB49,Eksplikatsioon!$O51:$AG51),"")),"")</f>
        <v>0.47499999999999998</v>
      </c>
      <c r="AK49" s="29">
        <f>IFERROR(IF($G49=Tabelid!$L$6,$E49*R49,IFERROR($E49*R49/SUM($J49:$AB49)*(Eksplikatsioon!W51)/SUMPRODUCT($J49:$AB49,Eksplikatsioon!$O51:$AG51),"")),"")</f>
        <v>0</v>
      </c>
      <c r="AL49" s="29">
        <f>IFERROR(IF($G49=Tabelid!$L$6,$E49*S49,IFERROR($E49*S49/SUM($J49:$AB49)*(Eksplikatsioon!X51)/SUMPRODUCT($J49:$AB49,Eksplikatsioon!$O51:$AG51),"")),"")</f>
        <v>0</v>
      </c>
      <c r="AM49" s="29">
        <f>IFERROR(IF($G49=Tabelid!$L$6,$E49*T49,IFERROR($E49*T49/SUM($J49:$AB49)*(Eksplikatsioon!Y51)/SUMPRODUCT($J49:$AB49,Eksplikatsioon!$O51:$AG51),"")),"")</f>
        <v>0</v>
      </c>
      <c r="AN49" s="29">
        <f>IFERROR(IF($G49=Tabelid!$L$6,$E49*U49,IFERROR($E49*U49/SUM($J49:$AB49)*(Eksplikatsioon!Z51)/SUMPRODUCT($J49:$AB49,Eksplikatsioon!$O51:$AG51),"")),"")</f>
        <v>0</v>
      </c>
      <c r="AO49" s="29">
        <f>IFERROR(IF($G49=Tabelid!$L$6,$E49*V49,IFERROR($E49*V49/SUM($J49:$AB49)*(Eksplikatsioon!AA51)/SUMPRODUCT($J49:$AB49,Eksplikatsioon!$O51:$AG51),"")),"")</f>
        <v>0</v>
      </c>
      <c r="AP49" s="29">
        <f>IFERROR(IF($G49=Tabelid!$L$6,$E49*W49,IFERROR($E49*W49/SUM($J49:$AB49)*(Eksplikatsioon!AB51)/SUMPRODUCT($J49:$AB49,Eksplikatsioon!$O51:$AG51),"")),"")</f>
        <v>0</v>
      </c>
      <c r="AQ49" s="29">
        <f>IFERROR(IF($G49=Tabelid!$L$6,$E49*X49,IFERROR($E49*X49/SUM($J49:$AB49)*(Eksplikatsioon!AC51)/SUMPRODUCT($J49:$AB49,Eksplikatsioon!$O51:$AG51),"")),"")</f>
        <v>0</v>
      </c>
      <c r="AR49" s="29">
        <f>IFERROR(IF($G49=Tabelid!$L$6,$E49*Y49,IFERROR($E49*Y49/SUM($J49:$AB49)*(Eksplikatsioon!AD51)/SUMPRODUCT($J49:$AB49,Eksplikatsioon!$O51:$AG51),"")),"")</f>
        <v>0</v>
      </c>
      <c r="AS49" s="29">
        <f>IFERROR(IF($G49=Tabelid!$L$6,$E49*Z49,IFERROR($E49*Z49/SUM($J49:$AB49)*(Eksplikatsioon!AE51)/SUMPRODUCT($J49:$AB49,Eksplikatsioon!$O51:$AG51),"")),"")</f>
        <v>0</v>
      </c>
      <c r="AT49" s="29">
        <f>IFERROR(IF($G49=Tabelid!$L$6,$E49*AA49,IFERROR($E49*AA49/SUM($J49:$AB49)*(Eksplikatsioon!AF51)/SUMPRODUCT($J49:$AB49,Eksplikatsioon!$O51:$AG51),"")),"")</f>
        <v>0</v>
      </c>
      <c r="AU49" s="29">
        <f>IFERROR(IF($G49=Tabelid!$L$6,$E49*AB49,IFERROR($E49*AB49/SUM($J49:$AB49)*(Eksplikatsioon!AG51)/SUMPRODUCT($J49:$AB49,Eksplikatsioon!$O51:$AG51),"")),"")</f>
        <v>0</v>
      </c>
      <c r="BF49" s="36"/>
      <c r="BG49" s="36"/>
    </row>
    <row r="50" spans="1:59" x14ac:dyDescent="0.35">
      <c r="A50" s="23" t="str">
        <f>IF(Eksplikatsioon!A52=0,"",Eksplikatsioon!A52)</f>
        <v>02</v>
      </c>
      <c r="B50" s="56" t="str">
        <f>IF(Eksplikatsioon!B52=0,"",Eksplikatsioon!B52)</f>
        <v>217</v>
      </c>
      <c r="C50" s="23" t="str">
        <f>IF(Eksplikatsioon!C52=0,"",Eksplikatsioon!C52)</f>
        <v>ÜÜRITAV PIND</v>
      </c>
      <c r="D50" s="23" t="str">
        <f>IF(Eksplikatsioon!D52=0,"",Eksplikatsioon!D52)</f>
        <v>Kabinet/Büroo</v>
      </c>
      <c r="E50" s="54">
        <f>IF(Eksplikatsioon!F52=0,"",Eksplikatsioon!F52)</f>
        <v>9.1999999999999993</v>
      </c>
      <c r="F50" s="23" t="str">
        <f>IF(Eksplikatsioon!H52=0,"",Eksplikatsioon!H52)</f>
        <v/>
      </c>
      <c r="G50" s="23" t="str">
        <f>IF(Eksplikatsioon!J52=0,"",Eksplikatsioon!J52)</f>
        <v>Ainukasutuses pind</v>
      </c>
      <c r="H50" s="23" t="str">
        <f>IF(Eksplikatsioon!K52=0,"",Eksplikatsioon!K52)</f>
        <v>Põllumajandus- ja Toiduamet</v>
      </c>
      <c r="I50" s="23" t="str">
        <f>IF(Eksplikatsioon!L52=0,"",Eksplikatsioon!L52)</f>
        <v>JURI18_07</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35">
      <c r="A51" s="23" t="str">
        <f>IF(Eksplikatsioon!A53=0,"",Eksplikatsioon!A53)</f>
        <v>02</v>
      </c>
      <c r="B51" s="56" t="str">
        <f>IF(Eksplikatsioon!B53=0,"",Eksplikatsioon!B53)</f>
        <v>218</v>
      </c>
      <c r="C51" s="23" t="str">
        <f>IF(Eksplikatsioon!C53=0,"",Eksplikatsioon!C53)</f>
        <v>ÜÜRITAV PIND</v>
      </c>
      <c r="D51" s="23" t="str">
        <f>IF(Eksplikatsioon!D53=0,"",Eksplikatsioon!D53)</f>
        <v>Kabinet/Büroo</v>
      </c>
      <c r="E51" s="54">
        <f>IF(Eksplikatsioon!F53=0,"",Eksplikatsioon!F53)</f>
        <v>20.399999999999999</v>
      </c>
      <c r="F51" s="23" t="str">
        <f>IF(Eksplikatsioon!H53=0,"",Eksplikatsioon!H53)</f>
        <v/>
      </c>
      <c r="G51" s="23" t="str">
        <f>IF(Eksplikatsioon!J53=0,"",Eksplikatsioon!J53)</f>
        <v>Ainukasutuses pind</v>
      </c>
      <c r="H51" s="23" t="str">
        <f>IF(Eksplikatsioon!K53=0,"",Eksplikatsioon!K53)</f>
        <v>Põllumajandus- ja Toiduamet</v>
      </c>
      <c r="I51" s="23" t="str">
        <f>IF(Eksplikatsioon!L53=0,"",Eksplikatsioon!L53)</f>
        <v>JURI18_07</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35">
      <c r="A52" s="23" t="str">
        <f>IF(Eksplikatsioon!A54=0,"",Eksplikatsioon!A54)</f>
        <v>02</v>
      </c>
      <c r="B52" s="56" t="str">
        <f>IF(Eksplikatsioon!B54=0,"",Eksplikatsioon!B54)</f>
        <v>219</v>
      </c>
      <c r="C52" s="23" t="str">
        <f>IF(Eksplikatsioon!C54=0,"",Eksplikatsioon!C54)</f>
        <v>ÜÜRITAV PIND</v>
      </c>
      <c r="D52" s="23" t="str">
        <f>IF(Eksplikatsioon!D54=0,"",Eksplikatsioon!D54)</f>
        <v>Kabinet/Büroo</v>
      </c>
      <c r="E52" s="54">
        <f>IF(Eksplikatsioon!F54=0,"",Eksplikatsioon!F54)</f>
        <v>16.8</v>
      </c>
      <c r="F52" s="23" t="str">
        <f>IF(Eksplikatsioon!H54=0,"",Eksplikatsioon!H54)</f>
        <v/>
      </c>
      <c r="G52" s="23" t="str">
        <f>IF(Eksplikatsioon!J54=0,"",Eksplikatsioon!J54)</f>
        <v>Ainukasutuses pind</v>
      </c>
      <c r="H52" s="23" t="str">
        <f>IF(Eksplikatsioon!K54=0,"",Eksplikatsioon!K54)</f>
        <v>Põllumajandus- ja Toiduamet</v>
      </c>
      <c r="I52" s="23" t="str">
        <f>IF(Eksplikatsioon!L54=0,"",Eksplikatsioon!L54)</f>
        <v>JURI18_07</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35">
      <c r="A53" s="23" t="str">
        <f>IF(Eksplikatsioon!A55=0,"",Eksplikatsioon!A55)</f>
        <v>02</v>
      </c>
      <c r="B53" s="56" t="str">
        <f>IF(Eksplikatsioon!B55=0,"",Eksplikatsioon!B55)</f>
        <v>220</v>
      </c>
      <c r="C53" s="23" t="str">
        <f>IF(Eksplikatsioon!C55=0,"",Eksplikatsioon!C55)</f>
        <v>ÜÜRITAV PIND</v>
      </c>
      <c r="D53" s="23" t="str">
        <f>IF(Eksplikatsioon!D55=0,"",Eksplikatsioon!D55)</f>
        <v>Kabinet/Büroo</v>
      </c>
      <c r="E53" s="54">
        <f>IF(Eksplikatsioon!F55=0,"",Eksplikatsioon!F55)</f>
        <v>17.5</v>
      </c>
      <c r="F53" s="23" t="str">
        <f>IF(Eksplikatsioon!H55=0,"",Eksplikatsioon!H55)</f>
        <v/>
      </c>
      <c r="G53" s="23" t="str">
        <f>IF(Eksplikatsioon!J55=0,"",Eksplikatsioon!J55)</f>
        <v>Ainukasutuses pind</v>
      </c>
      <c r="H53" s="23" t="str">
        <f>IF(Eksplikatsioon!K55=0,"",Eksplikatsioon!K55)</f>
        <v>Põllumajandus- ja Toiduamet</v>
      </c>
      <c r="I53" s="23" t="str">
        <f>IF(Eksplikatsioon!L55=0,"",Eksplikatsioon!L55)</f>
        <v>JURI18_07</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35">
      <c r="A54" s="23" t="str">
        <f>IF(Eksplikatsioon!A56=0,"",Eksplikatsioon!A56)</f>
        <v>02</v>
      </c>
      <c r="B54" s="56" t="str">
        <f>IF(Eksplikatsioon!B56=0,"",Eksplikatsioon!B56)</f>
        <v>221</v>
      </c>
      <c r="C54" s="23" t="str">
        <f>IF(Eksplikatsioon!C56=0,"",Eksplikatsioon!C56)</f>
        <v>ÜÜRITAV PIND</v>
      </c>
      <c r="D54" s="23" t="str">
        <f>IF(Eksplikatsioon!D56=0,"",Eksplikatsioon!D56)</f>
        <v>Kabinet/Büroo</v>
      </c>
      <c r="E54" s="54">
        <f>IF(Eksplikatsioon!F56=0,"",Eksplikatsioon!F56)</f>
        <v>16.7</v>
      </c>
      <c r="F54" s="23" t="str">
        <f>IF(Eksplikatsioon!H56=0,"",Eksplikatsioon!H56)</f>
        <v>RKK, MKA</v>
      </c>
      <c r="G54" s="23" t="str">
        <f>IF(Eksplikatsioon!J56=0,"",Eksplikatsioon!J56)</f>
        <v>Ühiskasutuses muu pind (muu)</v>
      </c>
      <c r="H54" s="23" t="str">
        <f>IF(Eksplikatsioon!K56=0,"",Eksplikatsioon!K56)</f>
        <v/>
      </c>
      <c r="I54" s="23" t="str">
        <f>IF(Eksplikatsioon!L56=0,"",Eksplikatsioon!L56)</f>
        <v/>
      </c>
      <c r="J54" s="29">
        <f>IFERROR(IF($G54=Tabelid!$L$6,Eksplikatsioon!O56/SUM(Eksplikatsioon!$O56:'Eksplikatsioon'!$AG56),IF($G54=Tabelid!$L$4,IFERROR(SUMIFS($E:$E,$G:$G,Tabelid!$L$1,$C:$C,Tabelid!$J$4,$H:$H,J$2,$A:$A,$A54)/SUMIFS($E:$E,$G:$G,Tabelid!$L$1,$C:$C,Tabelid!$J$4,$A:$A,$A54),0),IF($G54=Tabelid!$L$5,IFERROR(SUMIFS($E:$E,$G:$G,Tabelid!$L$1,$C:$C,Tabelid!$J$4,$H:$H,J$2)/SUMIFS($E:$E,$G:$G,Tabelid!$L$1,$C:$C,Tabelid!$J$4),0),""))),"")</f>
        <v>0</v>
      </c>
      <c r="K54" s="29">
        <f>IFERROR(IF($G54=Tabelid!$L$6,Eksplikatsioon!P56/SUM(Eksplikatsioon!$O56:'Eksplikatsioon'!$AG56),IF($G54=Tabelid!$L$4,IFERROR(SUMIFS($E:$E,$G:$G,Tabelid!$L$1,$C:$C,Tabelid!$J$4,$H:$H,K$2,$A:$A,$A54)/SUMIFS($E:$E,$G:$G,Tabelid!$L$1,$C:$C,Tabelid!$J$4,$A:$A,$A54),0),IF($G54=Tabelid!$L$5,IFERROR(SUMIFS($E:$E,$G:$G,Tabelid!$L$1,$C:$C,Tabelid!$J$4,$H:$H,K$2)/SUMIFS($E:$E,$G:$G,Tabelid!$L$1,$C:$C,Tabelid!$J$4),0),""))),"")</f>
        <v>0</v>
      </c>
      <c r="L54" s="29">
        <f>IFERROR(IF($G54=Tabelid!$L$6,Eksplikatsioon!Q56/SUM(Eksplikatsioon!$O56:'Eksplikatsioon'!$AG56),IF($G54=Tabelid!$L$4,IFERROR(SUMIFS($E:$E,$G:$G,Tabelid!$L$1,$C:$C,Tabelid!$J$4,$H:$H,L$2,$A:$A,$A54)/SUMIFS($E:$E,$G:$G,Tabelid!$L$1,$C:$C,Tabelid!$J$4,$A:$A,$A54),0),IF($G54=Tabelid!$L$5,IFERROR(SUMIFS($E:$E,$G:$G,Tabelid!$L$1,$C:$C,Tabelid!$J$4,$H:$H,L$2)/SUMIFS($E:$E,$G:$G,Tabelid!$L$1,$C:$C,Tabelid!$J$4),0),""))),"")</f>
        <v>0</v>
      </c>
      <c r="M54" s="29">
        <f>IFERROR(IF($G54=Tabelid!$L$6,Eksplikatsioon!R56/SUM(Eksplikatsioon!$O56:'Eksplikatsioon'!$AG56),IF($G54=Tabelid!$L$4,IFERROR(SUMIFS($E:$E,$G:$G,Tabelid!$L$1,$C:$C,Tabelid!$J$4,$H:$H,M$2,$A:$A,$A54)/SUMIFS($E:$E,$G:$G,Tabelid!$L$1,$C:$C,Tabelid!$J$4,$A:$A,$A54),0),IF($G54=Tabelid!$L$5,IFERROR(SUMIFS($E:$E,$G:$G,Tabelid!$L$1,$C:$C,Tabelid!$J$4,$H:$H,M$2)/SUMIFS($E:$E,$G:$G,Tabelid!$L$1,$C:$C,Tabelid!$J$4),0),""))),"")</f>
        <v>0</v>
      </c>
      <c r="N54" s="29">
        <f>IFERROR(IF($G54=Tabelid!$L$6,Eksplikatsioon!S56/SUM(Eksplikatsioon!$O56:'Eksplikatsioon'!$AG56),IF($G54=Tabelid!$L$4,IFERROR(SUMIFS($E:$E,$G:$G,Tabelid!$L$1,$C:$C,Tabelid!$J$4,$H:$H,N$2,$A:$A,$A54)/SUMIFS($E:$E,$G:$G,Tabelid!$L$1,$C:$C,Tabelid!$J$4,$A:$A,$A54),0),IF($G54=Tabelid!$L$5,IFERROR(SUMIFS($E:$E,$G:$G,Tabelid!$L$1,$C:$C,Tabelid!$J$4,$H:$H,N$2)/SUMIFS($E:$E,$G:$G,Tabelid!$L$1,$C:$C,Tabelid!$J$4),0),""))),"")</f>
        <v>0</v>
      </c>
      <c r="O54" s="29">
        <f>IFERROR(IF($G54=Tabelid!$L$6,Eksplikatsioon!T56/SUM(Eksplikatsioon!$O56:'Eksplikatsioon'!$AG56),IF($G54=Tabelid!$L$4,IFERROR(SUMIFS($E:$E,$G:$G,Tabelid!$L$1,$C:$C,Tabelid!$J$4,$H:$H,O$2,$A:$A,$A54)/SUMIFS($E:$E,$G:$G,Tabelid!$L$1,$C:$C,Tabelid!$J$4,$A:$A,$A54),0),IF($G54=Tabelid!$L$5,IFERROR(SUMIFS($E:$E,$G:$G,Tabelid!$L$1,$C:$C,Tabelid!$J$4,$H:$H,O$2)/SUMIFS($E:$E,$G:$G,Tabelid!$L$1,$C:$C,Tabelid!$J$4),0),""))),"")</f>
        <v>0</v>
      </c>
      <c r="P54" s="29">
        <f>IFERROR(IF($G54=Tabelid!$L$6,Eksplikatsioon!U56/SUM(Eksplikatsioon!$O56:'Eksplikatsioon'!$AG56),IF($G54=Tabelid!$L$4,IFERROR(SUMIFS($E:$E,$G:$G,Tabelid!$L$1,$C:$C,Tabelid!$J$4,$H:$H,P$2,$A:$A,$A54)/SUMIFS($E:$E,$G:$G,Tabelid!$L$1,$C:$C,Tabelid!$J$4,$A:$A,$A54),0),IF($G54=Tabelid!$L$5,IFERROR(SUMIFS($E:$E,$G:$G,Tabelid!$L$1,$C:$C,Tabelid!$J$4,$H:$H,P$2)/SUMIFS($E:$E,$G:$G,Tabelid!$L$1,$C:$C,Tabelid!$J$4),0),""))),"")</f>
        <v>0.5</v>
      </c>
      <c r="Q54" s="29">
        <f>IFERROR(IF($G54=Tabelid!$L$6,Eksplikatsioon!V56/SUM(Eksplikatsioon!$O56:'Eksplikatsioon'!$AG56),IF($G54=Tabelid!$L$4,IFERROR(SUMIFS($E:$E,$G:$G,Tabelid!$L$1,$C:$C,Tabelid!$J$4,$H:$H,Q$2,$A:$A,$A54)/SUMIFS($E:$E,$G:$G,Tabelid!$L$1,$C:$C,Tabelid!$J$4,$A:$A,$A54),0),IF($G54=Tabelid!$L$5,IFERROR(SUMIFS($E:$E,$G:$G,Tabelid!$L$1,$C:$C,Tabelid!$J$4,$H:$H,Q$2)/SUMIFS($E:$E,$G:$G,Tabelid!$L$1,$C:$C,Tabelid!$J$4),0),""))),"")</f>
        <v>0.5</v>
      </c>
      <c r="R54" s="29">
        <f>IFERROR(IF($G54=Tabelid!$L$6,Eksplikatsioon!W56/SUM(Eksplikatsioon!$O56:'Eksplikatsioon'!$AG56),IF($G54=Tabelid!$L$4,IFERROR(SUMIFS($E:$E,$G:$G,Tabelid!$L$1,$C:$C,Tabelid!$J$4,$H:$H,R$2,$A:$A,$A54)/SUMIFS($E:$E,$G:$G,Tabelid!$L$1,$C:$C,Tabelid!$J$4,$A:$A,$A54),0),IF($G54=Tabelid!$L$5,IFERROR(SUMIFS($E:$E,$G:$G,Tabelid!$L$1,$C:$C,Tabelid!$J$4,$H:$H,R$2)/SUMIFS($E:$E,$G:$G,Tabelid!$L$1,$C:$C,Tabelid!$J$4),0),""))),"")</f>
        <v>0</v>
      </c>
      <c r="S54" s="29">
        <f>IFERROR(IF($G54=Tabelid!$L$6,Eksplikatsioon!X56/SUM(Eksplikatsioon!$O56:'Eksplikatsioon'!$AG56),IF($G54=Tabelid!$L$4,IFERROR(SUMIFS($E:$E,$G:$G,Tabelid!$L$1,$C:$C,Tabelid!$J$4,$H:$H,S$2,$A:$A,$A54)/SUMIFS($E:$E,$G:$G,Tabelid!$L$1,$C:$C,Tabelid!$J$4,$A:$A,$A54),0),IF($G54=Tabelid!$L$5,IFERROR(SUMIFS($E:$E,$G:$G,Tabelid!$L$1,$C:$C,Tabelid!$J$4,$H:$H,S$2)/SUMIFS($E:$E,$G:$G,Tabelid!$L$1,$C:$C,Tabelid!$J$4),0),""))),"")</f>
        <v>0</v>
      </c>
      <c r="T54" s="29">
        <f>IFERROR(IF($G54=Tabelid!$L$6,Eksplikatsioon!Y56/SUM(Eksplikatsioon!$O56:'Eksplikatsioon'!$AG56),IF($G54=Tabelid!$L$4,IFERROR(SUMIFS($E:$E,$G:$G,Tabelid!$L$1,$C:$C,Tabelid!$J$4,$H:$H,T$2,$A:$A,$A54)/SUMIFS($E:$E,$G:$G,Tabelid!$L$1,$C:$C,Tabelid!$J$4,$A:$A,$A54),0),IF($G54=Tabelid!$L$5,IFERROR(SUMIFS($E:$E,$G:$G,Tabelid!$L$1,$C:$C,Tabelid!$J$4,$H:$H,T$2)/SUMIFS($E:$E,$G:$G,Tabelid!$L$1,$C:$C,Tabelid!$J$4),0),""))),"")</f>
        <v>0</v>
      </c>
      <c r="U54" s="29">
        <f>IFERROR(IF($G54=Tabelid!$L$6,Eksplikatsioon!Z56/SUM(Eksplikatsioon!$O56:'Eksplikatsioon'!$AG56),IF($G54=Tabelid!$L$4,IFERROR(SUMIFS($E:$E,$G:$G,Tabelid!$L$1,$C:$C,Tabelid!$J$4,$H:$H,U$2,$A:$A,$A54)/SUMIFS($E:$E,$G:$G,Tabelid!$L$1,$C:$C,Tabelid!$J$4,$A:$A,$A54),0),IF($G54=Tabelid!$L$5,IFERROR(SUMIFS($E:$E,$G:$G,Tabelid!$L$1,$C:$C,Tabelid!$J$4,$H:$H,U$2)/SUMIFS($E:$E,$G:$G,Tabelid!$L$1,$C:$C,Tabelid!$J$4),0),""))),"")</f>
        <v>0</v>
      </c>
      <c r="V54" s="29">
        <f>IFERROR(IF($G54=Tabelid!$L$6,Eksplikatsioon!AA56/SUM(Eksplikatsioon!$O56:'Eksplikatsioon'!$AG56),IF($G54=Tabelid!$L$4,IFERROR(SUMIFS($E:$E,$G:$G,Tabelid!$L$1,$C:$C,Tabelid!$J$4,$H:$H,V$2,$A:$A,$A54)/SUMIFS($E:$E,$G:$G,Tabelid!$L$1,$C:$C,Tabelid!$J$4,$A:$A,$A54),0),IF($G54=Tabelid!$L$5,IFERROR(SUMIFS($E:$E,$G:$G,Tabelid!$L$1,$C:$C,Tabelid!$J$4,$H:$H,V$2)/SUMIFS($E:$E,$G:$G,Tabelid!$L$1,$C:$C,Tabelid!$J$4),0),""))),"")</f>
        <v>0</v>
      </c>
      <c r="W54" s="29">
        <f>IFERROR(IF($G54=Tabelid!$L$6,Eksplikatsioon!AB56/SUM(Eksplikatsioon!$O56:'Eksplikatsioon'!$AG56),IF($G54=Tabelid!$L$4,IFERROR(SUMIFS($E:$E,$G:$G,Tabelid!$L$1,$C:$C,Tabelid!$J$4,$H:$H,W$2,$A:$A,$A54)/SUMIFS($E:$E,$G:$G,Tabelid!$L$1,$C:$C,Tabelid!$J$4,$A:$A,$A54),0),IF($G54=Tabelid!$L$5,IFERROR(SUMIFS($E:$E,$G:$G,Tabelid!$L$1,$C:$C,Tabelid!$J$4,$H:$H,W$2)/SUMIFS($E:$E,$G:$G,Tabelid!$L$1,$C:$C,Tabelid!$J$4),0),""))),"")</f>
        <v>0</v>
      </c>
      <c r="X54" s="29">
        <f>IFERROR(IF($G54=Tabelid!$L$6,Eksplikatsioon!AC56/SUM(Eksplikatsioon!$O56:'Eksplikatsioon'!$AG56),IF($G54=Tabelid!$L$4,IFERROR(SUMIFS($E:$E,$G:$G,Tabelid!$L$1,$C:$C,Tabelid!$J$4,$H:$H,X$2,$A:$A,$A54)/SUMIFS($E:$E,$G:$G,Tabelid!$L$1,$C:$C,Tabelid!$J$4,$A:$A,$A54),0),IF($G54=Tabelid!$L$5,IFERROR(SUMIFS($E:$E,$G:$G,Tabelid!$L$1,$C:$C,Tabelid!$J$4,$H:$H,X$2)/SUMIFS($E:$E,$G:$G,Tabelid!$L$1,$C:$C,Tabelid!$J$4),0),""))),"")</f>
        <v>0</v>
      </c>
      <c r="Y54" s="29">
        <f>IFERROR(IF($G54=Tabelid!$L$6,Eksplikatsioon!AD56/SUM(Eksplikatsioon!$O56:'Eksplikatsioon'!$AG56),IF($G54=Tabelid!$L$4,IFERROR(SUMIFS($E:$E,$G:$G,Tabelid!$L$1,$C:$C,Tabelid!$J$4,$H:$H,Y$2,$A:$A,$A54)/SUMIFS($E:$E,$G:$G,Tabelid!$L$1,$C:$C,Tabelid!$J$4,$A:$A,$A54),0),IF($G54=Tabelid!$L$5,IFERROR(SUMIFS($E:$E,$G:$G,Tabelid!$L$1,$C:$C,Tabelid!$J$4,$H:$H,Y$2)/SUMIFS($E:$E,$G:$G,Tabelid!$L$1,$C:$C,Tabelid!$J$4),0),""))),"")</f>
        <v>0</v>
      </c>
      <c r="Z54" s="29">
        <f>IFERROR(IF($G54=Tabelid!$L$6,Eksplikatsioon!AE56/SUM(Eksplikatsioon!$O56:'Eksplikatsioon'!$AG56),IF($G54=Tabelid!$L$4,IFERROR(SUMIFS($E:$E,$G:$G,Tabelid!$L$1,$C:$C,Tabelid!$J$4,$H:$H,Z$2,$A:$A,$A54)/SUMIFS($E:$E,$G:$G,Tabelid!$L$1,$C:$C,Tabelid!$J$4,$A:$A,$A54),0),IF($G54=Tabelid!$L$5,IFERROR(SUMIFS($E:$E,$G:$G,Tabelid!$L$1,$C:$C,Tabelid!$J$4,$H:$H,Z$2)/SUMIFS($E:$E,$G:$G,Tabelid!$L$1,$C:$C,Tabelid!$J$4),0),""))),"")</f>
        <v>0</v>
      </c>
      <c r="AA54" s="29">
        <f>IFERROR(IF($G54=Tabelid!$L$6,Eksplikatsioon!AF56/SUM(Eksplikatsioon!$O56:'Eksplikatsioon'!$AG56),IF($G54=Tabelid!$L$4,IFERROR(SUMIFS($E:$E,$G:$G,Tabelid!$L$1,$C:$C,Tabelid!$J$4,$H:$H,AA$2,$A:$A,$A54)/SUMIFS($E:$E,$G:$G,Tabelid!$L$1,$C:$C,Tabelid!$J$4,$A:$A,$A54),0),IF($G54=Tabelid!$L$5,IFERROR(SUMIFS($E:$E,$G:$G,Tabelid!$L$1,$C:$C,Tabelid!$J$4,$H:$H,AA$2)/SUMIFS($E:$E,$G:$G,Tabelid!$L$1,$C:$C,Tabelid!$J$4),0),""))),"")</f>
        <v>0</v>
      </c>
      <c r="AB54" s="29">
        <f>IFERROR(IF($G54=Tabelid!$L$6,Eksplikatsioon!AG56/SUM(Eksplikatsioon!$O56:'Eksplikatsioon'!$AG56),IF($G54=Tabelid!$L$4,IFERROR(SUMIFS($E:$E,$G:$G,Tabelid!$L$1,$C:$C,Tabelid!$J$4,$H:$H,AB$2,$A:$A,$A54)/SUMIFS($E:$E,$G:$G,Tabelid!$L$1,$C:$C,Tabelid!$J$4,$A:$A,$A54),0),IF($G54=Tabelid!$L$5,IFERROR(SUMIFS($E:$E,$G:$G,Tabelid!$L$1,$C:$C,Tabelid!$J$4,$H:$H,AB$2)/SUMIFS($E:$E,$G:$G,Tabelid!$L$1,$C:$C,Tabelid!$J$4),0),""))),"")</f>
        <v>0</v>
      </c>
      <c r="AC54" s="29">
        <f>IFERROR(IF($G54=Tabelid!$L$6,$E54*J54,IFERROR($E54*J54/SUM($J54:$AB54)*(Eksplikatsioon!O56)/SUMPRODUCT($J54:$AB54,Eksplikatsioon!$O56:$AG56),"")),"")</f>
        <v>0</v>
      </c>
      <c r="AD54" s="29">
        <f>IFERROR(IF($G54=Tabelid!$L$6,$E54*K54,IFERROR($E54*K54/SUM($J54:$AB54)*(Eksplikatsioon!P56)/SUMPRODUCT($J54:$AB54,Eksplikatsioon!$O56:$AG56),"")),"")</f>
        <v>0</v>
      </c>
      <c r="AE54" s="29">
        <f>IFERROR(IF($G54=Tabelid!$L$6,$E54*L54,IFERROR($E54*L54/SUM($J54:$AB54)*(Eksplikatsioon!Q56)/SUMPRODUCT($J54:$AB54,Eksplikatsioon!$O56:$AG56),"")),"")</f>
        <v>0</v>
      </c>
      <c r="AF54" s="29">
        <f>IFERROR(IF($G54=Tabelid!$L$6,$E54*M54,IFERROR($E54*M54/SUM($J54:$AB54)*(Eksplikatsioon!R56)/SUMPRODUCT($J54:$AB54,Eksplikatsioon!$O56:$AG56),"")),"")</f>
        <v>0</v>
      </c>
      <c r="AG54" s="29">
        <f>IFERROR(IF($G54=Tabelid!$L$6,$E54*N54,IFERROR($E54*N54/SUM($J54:$AB54)*(Eksplikatsioon!S56)/SUMPRODUCT($J54:$AB54,Eksplikatsioon!$O56:$AG56),"")),"")</f>
        <v>0</v>
      </c>
      <c r="AH54" s="29">
        <f>IFERROR(IF($G54=Tabelid!$L$6,$E54*O54,IFERROR($E54*O54/SUM($J54:$AB54)*(Eksplikatsioon!T56)/SUMPRODUCT($J54:$AB54,Eksplikatsioon!$O56:$AG56),"")),"")</f>
        <v>0</v>
      </c>
      <c r="AI54" s="29">
        <f>IFERROR(IF($G54=Tabelid!$L$6,$E54*P54,IFERROR($E54*P54/SUM($J54:$AB54)*(Eksplikatsioon!U56)/SUMPRODUCT($J54:$AB54,Eksplikatsioon!$O56:$AG56),"")),"")</f>
        <v>8.35</v>
      </c>
      <c r="AJ54" s="29">
        <f>IFERROR(IF($G54=Tabelid!$L$6,$E54*Q54,IFERROR($E54*Q54/SUM($J54:$AB54)*(Eksplikatsioon!V56)/SUMPRODUCT($J54:$AB54,Eksplikatsioon!$O56:$AG56),"")),"")</f>
        <v>8.35</v>
      </c>
      <c r="AK54" s="29">
        <f>IFERROR(IF($G54=Tabelid!$L$6,$E54*R54,IFERROR($E54*R54/SUM($J54:$AB54)*(Eksplikatsioon!W56)/SUMPRODUCT($J54:$AB54,Eksplikatsioon!$O56:$AG56),"")),"")</f>
        <v>0</v>
      </c>
      <c r="AL54" s="29">
        <f>IFERROR(IF($G54=Tabelid!$L$6,$E54*S54,IFERROR($E54*S54/SUM($J54:$AB54)*(Eksplikatsioon!X56)/SUMPRODUCT($J54:$AB54,Eksplikatsioon!$O56:$AG56),"")),"")</f>
        <v>0</v>
      </c>
      <c r="AM54" s="29">
        <f>IFERROR(IF($G54=Tabelid!$L$6,$E54*T54,IFERROR($E54*T54/SUM($J54:$AB54)*(Eksplikatsioon!Y56)/SUMPRODUCT($J54:$AB54,Eksplikatsioon!$O56:$AG56),"")),"")</f>
        <v>0</v>
      </c>
      <c r="AN54" s="29">
        <f>IFERROR(IF($G54=Tabelid!$L$6,$E54*U54,IFERROR($E54*U54/SUM($J54:$AB54)*(Eksplikatsioon!Z56)/SUMPRODUCT($J54:$AB54,Eksplikatsioon!$O56:$AG56),"")),"")</f>
        <v>0</v>
      </c>
      <c r="AO54" s="29">
        <f>IFERROR(IF($G54=Tabelid!$L$6,$E54*V54,IFERROR($E54*V54/SUM($J54:$AB54)*(Eksplikatsioon!AA56)/SUMPRODUCT($J54:$AB54,Eksplikatsioon!$O56:$AG56),"")),"")</f>
        <v>0</v>
      </c>
      <c r="AP54" s="29">
        <f>IFERROR(IF($G54=Tabelid!$L$6,$E54*W54,IFERROR($E54*W54/SUM($J54:$AB54)*(Eksplikatsioon!AB56)/SUMPRODUCT($J54:$AB54,Eksplikatsioon!$O56:$AG56),"")),"")</f>
        <v>0</v>
      </c>
      <c r="AQ54" s="29">
        <f>IFERROR(IF($G54=Tabelid!$L$6,$E54*X54,IFERROR($E54*X54/SUM($J54:$AB54)*(Eksplikatsioon!AC56)/SUMPRODUCT($J54:$AB54,Eksplikatsioon!$O56:$AG56),"")),"")</f>
        <v>0</v>
      </c>
      <c r="AR54" s="29">
        <f>IFERROR(IF($G54=Tabelid!$L$6,$E54*Y54,IFERROR($E54*Y54/SUM($J54:$AB54)*(Eksplikatsioon!AD56)/SUMPRODUCT($J54:$AB54,Eksplikatsioon!$O56:$AG56),"")),"")</f>
        <v>0</v>
      </c>
      <c r="AS54" s="29">
        <f>IFERROR(IF($G54=Tabelid!$L$6,$E54*Z54,IFERROR($E54*Z54/SUM($J54:$AB54)*(Eksplikatsioon!AE56)/SUMPRODUCT($J54:$AB54,Eksplikatsioon!$O56:$AG56),"")),"")</f>
        <v>0</v>
      </c>
      <c r="AT54" s="29">
        <f>IFERROR(IF($G54=Tabelid!$L$6,$E54*AA54,IFERROR($E54*AA54/SUM($J54:$AB54)*(Eksplikatsioon!AF56)/SUMPRODUCT($J54:$AB54,Eksplikatsioon!$O56:$AG56),"")),"")</f>
        <v>0</v>
      </c>
      <c r="AU54" s="29">
        <f>IFERROR(IF($G54=Tabelid!$L$6,$E54*AB54,IFERROR($E54*AB54/SUM($J54:$AB54)*(Eksplikatsioon!AG56)/SUMPRODUCT($J54:$AB54,Eksplikatsioon!$O56:$AG56),"")),"")</f>
        <v>0</v>
      </c>
    </row>
    <row r="55" spans="1:59" x14ac:dyDescent="0.35">
      <c r="A55" s="23" t="str">
        <f>IF(Eksplikatsioon!A57=0,"",Eksplikatsioon!A57)</f>
        <v>02</v>
      </c>
      <c r="B55" s="56" t="str">
        <f>IF(Eksplikatsioon!B57=0,"",Eksplikatsioon!B57)</f>
        <v>222</v>
      </c>
      <c r="C55" s="23" t="str">
        <f>IF(Eksplikatsioon!C57=0,"",Eksplikatsioon!C57)</f>
        <v>ÜÜRITAV PIND</v>
      </c>
      <c r="D55" s="23" t="str">
        <f>IF(Eksplikatsioon!D57=0,"",Eksplikatsioon!D57)</f>
        <v>Pesuruum</v>
      </c>
      <c r="E55" s="54">
        <f>IF(Eksplikatsioon!F57=0,"",Eksplikatsioon!F57)</f>
        <v>3</v>
      </c>
      <c r="F55" s="23" t="str">
        <f>IF(Eksplikatsioon!H57=0,"",Eksplikatsioon!H57)</f>
        <v/>
      </c>
      <c r="G55" s="23" t="str">
        <f>IF(Eksplikatsioon!J57=0,"",Eksplikatsioon!J57)</f>
        <v>Ainukasutuses pind</v>
      </c>
      <c r="H55" s="23" t="str">
        <f>IF(Eksplikatsioon!K57=0,"",Eksplikatsioon!K57)</f>
        <v>Põllumajandus- ja Toiduamet</v>
      </c>
      <c r="I55" s="23" t="str">
        <f>IF(Eksplikatsioon!L57=0,"",Eksplikatsioon!L57)</f>
        <v>JURI18_07</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35">
      <c r="A56" s="23" t="str">
        <f>IF(Eksplikatsioon!A58=0,"",Eksplikatsioon!A58)</f>
        <v>02</v>
      </c>
      <c r="B56" s="56" t="str">
        <f>IF(Eksplikatsioon!B58=0,"",Eksplikatsioon!B58)</f>
        <v>223</v>
      </c>
      <c r="C56" s="23" t="str">
        <f>IF(Eksplikatsioon!C58=0,"",Eksplikatsioon!C58)</f>
        <v>ÜÜRITAV PIND</v>
      </c>
      <c r="D56" s="23" t="str">
        <f>IF(Eksplikatsioon!D58=0,"",Eksplikatsioon!D58)</f>
        <v>WC</v>
      </c>
      <c r="E56" s="54">
        <f>IF(Eksplikatsioon!F58=0,"",Eksplikatsioon!F58)</f>
        <v>3.8</v>
      </c>
      <c r="F56" s="23" t="str">
        <f>IF(Eksplikatsioon!H58=0,"",Eksplikatsioon!H58)</f>
        <v/>
      </c>
      <c r="G56" s="23" t="str">
        <f>IF(Eksplikatsioon!J58=0,"",Eksplikatsioon!J58)</f>
        <v>Ainukasutuses pind</v>
      </c>
      <c r="H56" s="23" t="str">
        <f>IF(Eksplikatsioon!K58=0,"",Eksplikatsioon!K58)</f>
        <v>Põllumajandus- ja Toiduamet</v>
      </c>
      <c r="I56" s="23" t="str">
        <f>IF(Eksplikatsioon!L58=0,"",Eksplikatsioon!L58)</f>
        <v>JURI18_07</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35">
      <c r="A57" s="23" t="str">
        <f>IF(Eksplikatsioon!A59=0,"",Eksplikatsioon!A59)</f>
        <v>02</v>
      </c>
      <c r="B57" s="56" t="str">
        <f>IF(Eksplikatsioon!B59=0,"",Eksplikatsioon!B59)</f>
        <v>224</v>
      </c>
      <c r="C57" s="23" t="str">
        <f>IF(Eksplikatsioon!C59=0,"",Eksplikatsioon!C59)</f>
        <v>ÜÜRITAV PIND</v>
      </c>
      <c r="D57" s="23" t="str">
        <f>IF(Eksplikatsioon!D59=0,"",Eksplikatsioon!D59)</f>
        <v>Koridor</v>
      </c>
      <c r="E57" s="54">
        <f>IF(Eksplikatsioon!F59=0,"",Eksplikatsioon!F59)</f>
        <v>3</v>
      </c>
      <c r="F57" s="23" t="str">
        <f>IF(Eksplikatsioon!H59=0,"",Eksplikatsioon!H59)</f>
        <v/>
      </c>
      <c r="G57" s="23" t="str">
        <f>IF(Eksplikatsioon!J59=0,"",Eksplikatsioon!J59)</f>
        <v>Ainukasutuses pind</v>
      </c>
      <c r="H57" s="23" t="str">
        <f>IF(Eksplikatsioon!K59=0,"",Eksplikatsioon!K59)</f>
        <v>Põllumajandus- ja Toiduamet</v>
      </c>
      <c r="I57" s="23" t="str">
        <f>IF(Eksplikatsioon!L59=0,"",Eksplikatsioon!L59)</f>
        <v>JURI18_07</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35">
      <c r="A58" s="23" t="str">
        <f>IF(Eksplikatsioon!A60=0,"",Eksplikatsioon!A60)</f>
        <v>02</v>
      </c>
      <c r="B58" s="56" t="str">
        <f>IF(Eksplikatsioon!B60=0,"",Eksplikatsioon!B60)</f>
        <v>225</v>
      </c>
      <c r="C58" s="23" t="str">
        <f>IF(Eksplikatsioon!C60=0,"",Eksplikatsioon!C60)</f>
        <v>VERTIKAALSETE ÜHENDUSTEEDE PIND</v>
      </c>
      <c r="D58" s="23" t="str">
        <f>IF(Eksplikatsioon!D60=0,"",Eksplikatsioon!D60)</f>
        <v>Trepp/Trepikoda</v>
      </c>
      <c r="E58" s="54">
        <f>IF(Eksplikatsioon!F60=0,"",Eksplikatsioon!F60)</f>
        <v>15.4</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35">
      <c r="A59" s="23" t="str">
        <f>IF(Eksplikatsioon!A61=0,"",Eksplikatsioon!A61)</f>
        <v>02</v>
      </c>
      <c r="B59" s="56" t="str">
        <f>IF(Eksplikatsioon!B61=0,"",Eksplikatsioon!B61)</f>
        <v>226</v>
      </c>
      <c r="C59" s="23" t="str">
        <f>IF(Eksplikatsioon!C61=0,"",Eksplikatsioon!C61)</f>
        <v>ÜÜRITAV PIND</v>
      </c>
      <c r="D59" s="23" t="str">
        <f>IF(Eksplikatsioon!D61=0,"",Eksplikatsioon!D61)</f>
        <v>Koridor</v>
      </c>
      <c r="E59" s="54">
        <f>IF(Eksplikatsioon!F61=0,"",Eksplikatsioon!F61)</f>
        <v>8.6999999999999993</v>
      </c>
      <c r="F59" s="23" t="str">
        <f>IF(Eksplikatsioon!H61=0,"",Eksplikatsioon!H61)</f>
        <v/>
      </c>
      <c r="G59" s="23" t="str">
        <f>IF(Eksplikatsioon!J61=0,"",Eksplikatsioon!J61)</f>
        <v>Ainukasutuses pind</v>
      </c>
      <c r="H59" s="23" t="str">
        <f>IF(Eksplikatsioon!K61=0,"",Eksplikatsioon!K61)</f>
        <v>Põllumajandus- ja Toiduamet</v>
      </c>
      <c r="I59" s="23" t="str">
        <f>IF(Eksplikatsioon!L61=0,"",Eksplikatsioon!L61)</f>
        <v>JURI18_07</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35">
      <c r="A60" s="23" t="str">
        <f>IF(Eksplikatsioon!A62=0,"",Eksplikatsioon!A62)</f>
        <v>02</v>
      </c>
      <c r="B60" s="56" t="str">
        <f>IF(Eksplikatsioon!B62=0,"",Eksplikatsioon!B62)</f>
        <v>227</v>
      </c>
      <c r="C60" s="23" t="str">
        <f>IF(Eksplikatsioon!C62=0,"",Eksplikatsioon!C62)</f>
        <v>ÜÜRITAV PIND</v>
      </c>
      <c r="D60" s="23" t="str">
        <f>IF(Eksplikatsioon!D62=0,"",Eksplikatsioon!D62)</f>
        <v>Koridor</v>
      </c>
      <c r="E60" s="54">
        <f>IF(Eksplikatsioon!F62=0,"",Eksplikatsioon!F62)</f>
        <v>13.9</v>
      </c>
      <c r="F60" s="23" t="str">
        <f>IF(Eksplikatsioon!H62=0,"",Eksplikatsioon!H62)</f>
        <v>Eraüürnik Tiiu Oja, PTA, KEA, RAM, RKK,MKA</v>
      </c>
      <c r="G60" s="23" t="str">
        <f>IF(Eksplikatsioon!J62=0,"",Eksplikatsioon!J62)</f>
        <v>Ühiskasutuses muu pind (muu)</v>
      </c>
      <c r="H60" s="23" t="str">
        <f>IF(Eksplikatsioon!K62=0,"",Eksplikatsioon!K62)</f>
        <v/>
      </c>
      <c r="I60" s="23" t="str">
        <f>IF(Eksplikatsioon!L62=0,"",Eksplikatsioon!L62)</f>
        <v/>
      </c>
      <c r="J60" s="29">
        <f>IFERROR(IF($G60=Tabelid!$L$6,Eksplikatsioon!O62/SUM(Eksplikatsioon!$O62:'Eksplikatsioon'!$AG62),IF($G60=Tabelid!$L$4,IFERROR(SUMIFS($E:$E,$G:$G,Tabelid!$L$1,$C:$C,Tabelid!$J$4,$H:$H,J$2,$A:$A,$A60)/SUMIFS($E:$E,$G:$G,Tabelid!$L$1,$C:$C,Tabelid!$J$4,$A:$A,$A60),0),IF($G60=Tabelid!$L$5,IFERROR(SUMIFS($E:$E,$G:$G,Tabelid!$L$1,$C:$C,Tabelid!$J$4,$H:$H,J$2)/SUMIFS($E:$E,$G:$G,Tabelid!$L$1,$C:$C,Tabelid!$J$4),0),""))),"")</f>
        <v>0.16666666666666666</v>
      </c>
      <c r="K60" s="29">
        <f>IFERROR(IF($G60=Tabelid!$L$6,Eksplikatsioon!P62/SUM(Eksplikatsioon!$O62:'Eksplikatsioon'!$AG62),IF($G60=Tabelid!$L$4,IFERROR(SUMIFS($E:$E,$G:$G,Tabelid!$L$1,$C:$C,Tabelid!$J$4,$H:$H,K$2,$A:$A,$A60)/SUMIFS($E:$E,$G:$G,Tabelid!$L$1,$C:$C,Tabelid!$J$4,$A:$A,$A60),0),IF($G60=Tabelid!$L$5,IFERROR(SUMIFS($E:$E,$G:$G,Tabelid!$L$1,$C:$C,Tabelid!$J$4,$H:$H,K$2)/SUMIFS($E:$E,$G:$G,Tabelid!$L$1,$C:$C,Tabelid!$J$4),0),""))),"")</f>
        <v>0.16666666666666666</v>
      </c>
      <c r="L60" s="29">
        <f>IFERROR(IF($G60=Tabelid!$L$6,Eksplikatsioon!Q62/SUM(Eksplikatsioon!$O62:'Eksplikatsioon'!$AG62),IF($G60=Tabelid!$L$4,IFERROR(SUMIFS($E:$E,$G:$G,Tabelid!$L$1,$C:$C,Tabelid!$J$4,$H:$H,L$2,$A:$A,$A60)/SUMIFS($E:$E,$G:$G,Tabelid!$L$1,$C:$C,Tabelid!$J$4,$A:$A,$A60),0),IF($G60=Tabelid!$L$5,IFERROR(SUMIFS($E:$E,$G:$G,Tabelid!$L$1,$C:$C,Tabelid!$J$4,$H:$H,L$2)/SUMIFS($E:$E,$G:$G,Tabelid!$L$1,$C:$C,Tabelid!$J$4),0),""))),"")</f>
        <v>0</v>
      </c>
      <c r="M60" s="29">
        <f>IFERROR(IF($G60=Tabelid!$L$6,Eksplikatsioon!R62/SUM(Eksplikatsioon!$O62:'Eksplikatsioon'!$AG62),IF($G60=Tabelid!$L$4,IFERROR(SUMIFS($E:$E,$G:$G,Tabelid!$L$1,$C:$C,Tabelid!$J$4,$H:$H,M$2,$A:$A,$A60)/SUMIFS($E:$E,$G:$G,Tabelid!$L$1,$C:$C,Tabelid!$J$4,$A:$A,$A60),0),IF($G60=Tabelid!$L$5,IFERROR(SUMIFS($E:$E,$G:$G,Tabelid!$L$1,$C:$C,Tabelid!$J$4,$H:$H,M$2)/SUMIFS($E:$E,$G:$G,Tabelid!$L$1,$C:$C,Tabelid!$J$4),0),""))),"")</f>
        <v>0</v>
      </c>
      <c r="N60" s="29">
        <f>IFERROR(IF($G60=Tabelid!$L$6,Eksplikatsioon!S62/SUM(Eksplikatsioon!$O62:'Eksplikatsioon'!$AG62),IF($G60=Tabelid!$L$4,IFERROR(SUMIFS($E:$E,$G:$G,Tabelid!$L$1,$C:$C,Tabelid!$J$4,$H:$H,N$2,$A:$A,$A60)/SUMIFS($E:$E,$G:$G,Tabelid!$L$1,$C:$C,Tabelid!$J$4,$A:$A,$A60),0),IF($G60=Tabelid!$L$5,IFERROR(SUMIFS($E:$E,$G:$G,Tabelid!$L$1,$C:$C,Tabelid!$J$4,$H:$H,N$2)/SUMIFS($E:$E,$G:$G,Tabelid!$L$1,$C:$C,Tabelid!$J$4),0),""))),"")</f>
        <v>0.16666666666666666</v>
      </c>
      <c r="O60" s="29">
        <f>IFERROR(IF($G60=Tabelid!$L$6,Eksplikatsioon!T62/SUM(Eksplikatsioon!$O62:'Eksplikatsioon'!$AG62),IF($G60=Tabelid!$L$4,IFERROR(SUMIFS($E:$E,$G:$G,Tabelid!$L$1,$C:$C,Tabelid!$J$4,$H:$H,O$2,$A:$A,$A60)/SUMIFS($E:$E,$G:$G,Tabelid!$L$1,$C:$C,Tabelid!$J$4,$A:$A,$A60),0),IF($G60=Tabelid!$L$5,IFERROR(SUMIFS($E:$E,$G:$G,Tabelid!$L$1,$C:$C,Tabelid!$J$4,$H:$H,O$2)/SUMIFS($E:$E,$G:$G,Tabelid!$L$1,$C:$C,Tabelid!$J$4),0),""))),"")</f>
        <v>0.16666666666666666</v>
      </c>
      <c r="P60" s="29">
        <f>IFERROR(IF($G60=Tabelid!$L$6,Eksplikatsioon!U62/SUM(Eksplikatsioon!$O62:'Eksplikatsioon'!$AG62),IF($G60=Tabelid!$L$4,IFERROR(SUMIFS($E:$E,$G:$G,Tabelid!$L$1,$C:$C,Tabelid!$J$4,$H:$H,P$2,$A:$A,$A60)/SUMIFS($E:$E,$G:$G,Tabelid!$L$1,$C:$C,Tabelid!$J$4,$A:$A,$A60),0),IF($G60=Tabelid!$L$5,IFERROR(SUMIFS($E:$E,$G:$G,Tabelid!$L$1,$C:$C,Tabelid!$J$4,$H:$H,P$2)/SUMIFS($E:$E,$G:$G,Tabelid!$L$1,$C:$C,Tabelid!$J$4),0),""))),"")</f>
        <v>0.16666666666666666</v>
      </c>
      <c r="Q60" s="29">
        <f>IFERROR(IF($G60=Tabelid!$L$6,Eksplikatsioon!V62/SUM(Eksplikatsioon!$O62:'Eksplikatsioon'!$AG62),IF($G60=Tabelid!$L$4,IFERROR(SUMIFS($E:$E,$G:$G,Tabelid!$L$1,$C:$C,Tabelid!$J$4,$H:$H,Q$2,$A:$A,$A60)/SUMIFS($E:$E,$G:$G,Tabelid!$L$1,$C:$C,Tabelid!$J$4,$A:$A,$A60),0),IF($G60=Tabelid!$L$5,IFERROR(SUMIFS($E:$E,$G:$G,Tabelid!$L$1,$C:$C,Tabelid!$J$4,$H:$H,Q$2)/SUMIFS($E:$E,$G:$G,Tabelid!$L$1,$C:$C,Tabelid!$J$4),0),""))),"")</f>
        <v>0.16666666666666666</v>
      </c>
      <c r="R60" s="29">
        <f>IFERROR(IF($G60=Tabelid!$L$6,Eksplikatsioon!W62/SUM(Eksplikatsioon!$O62:'Eksplikatsioon'!$AG62),IF($G60=Tabelid!$L$4,IFERROR(SUMIFS($E:$E,$G:$G,Tabelid!$L$1,$C:$C,Tabelid!$J$4,$H:$H,R$2,$A:$A,$A60)/SUMIFS($E:$E,$G:$G,Tabelid!$L$1,$C:$C,Tabelid!$J$4,$A:$A,$A60),0),IF($G60=Tabelid!$L$5,IFERROR(SUMIFS($E:$E,$G:$G,Tabelid!$L$1,$C:$C,Tabelid!$J$4,$H:$H,R$2)/SUMIFS($E:$E,$G:$G,Tabelid!$L$1,$C:$C,Tabelid!$J$4),0),""))),"")</f>
        <v>0</v>
      </c>
      <c r="S60" s="29">
        <f>IFERROR(IF($G60=Tabelid!$L$6,Eksplikatsioon!X62/SUM(Eksplikatsioon!$O62:'Eksplikatsioon'!$AG62),IF($G60=Tabelid!$L$4,IFERROR(SUMIFS($E:$E,$G:$G,Tabelid!$L$1,$C:$C,Tabelid!$J$4,$H:$H,S$2,$A:$A,$A60)/SUMIFS($E:$E,$G:$G,Tabelid!$L$1,$C:$C,Tabelid!$J$4,$A:$A,$A60),0),IF($G60=Tabelid!$L$5,IFERROR(SUMIFS($E:$E,$G:$G,Tabelid!$L$1,$C:$C,Tabelid!$J$4,$H:$H,S$2)/SUMIFS($E:$E,$G:$G,Tabelid!$L$1,$C:$C,Tabelid!$J$4),0),""))),"")</f>
        <v>0</v>
      </c>
      <c r="T60" s="29">
        <f>IFERROR(IF($G60=Tabelid!$L$6,Eksplikatsioon!Y62/SUM(Eksplikatsioon!$O62:'Eksplikatsioon'!$AG62),IF($G60=Tabelid!$L$4,IFERROR(SUMIFS($E:$E,$G:$G,Tabelid!$L$1,$C:$C,Tabelid!$J$4,$H:$H,T$2,$A:$A,$A60)/SUMIFS($E:$E,$G:$G,Tabelid!$L$1,$C:$C,Tabelid!$J$4,$A:$A,$A60),0),IF($G60=Tabelid!$L$5,IFERROR(SUMIFS($E:$E,$G:$G,Tabelid!$L$1,$C:$C,Tabelid!$J$4,$H:$H,T$2)/SUMIFS($E:$E,$G:$G,Tabelid!$L$1,$C:$C,Tabelid!$J$4),0),""))),"")</f>
        <v>0</v>
      </c>
      <c r="U60" s="29">
        <f>IFERROR(IF($G60=Tabelid!$L$6,Eksplikatsioon!Z62/SUM(Eksplikatsioon!$O62:'Eksplikatsioon'!$AG62),IF($G60=Tabelid!$L$4,IFERROR(SUMIFS($E:$E,$G:$G,Tabelid!$L$1,$C:$C,Tabelid!$J$4,$H:$H,U$2,$A:$A,$A60)/SUMIFS($E:$E,$G:$G,Tabelid!$L$1,$C:$C,Tabelid!$J$4,$A:$A,$A60),0),IF($G60=Tabelid!$L$5,IFERROR(SUMIFS($E:$E,$G:$G,Tabelid!$L$1,$C:$C,Tabelid!$J$4,$H:$H,U$2)/SUMIFS($E:$E,$G:$G,Tabelid!$L$1,$C:$C,Tabelid!$J$4),0),""))),"")</f>
        <v>0</v>
      </c>
      <c r="V60" s="29">
        <f>IFERROR(IF($G60=Tabelid!$L$6,Eksplikatsioon!AA62/SUM(Eksplikatsioon!$O62:'Eksplikatsioon'!$AG62),IF($G60=Tabelid!$L$4,IFERROR(SUMIFS($E:$E,$G:$G,Tabelid!$L$1,$C:$C,Tabelid!$J$4,$H:$H,V$2,$A:$A,$A60)/SUMIFS($E:$E,$G:$G,Tabelid!$L$1,$C:$C,Tabelid!$J$4,$A:$A,$A60),0),IF($G60=Tabelid!$L$5,IFERROR(SUMIFS($E:$E,$G:$G,Tabelid!$L$1,$C:$C,Tabelid!$J$4,$H:$H,V$2)/SUMIFS($E:$E,$G:$G,Tabelid!$L$1,$C:$C,Tabelid!$J$4),0),""))),"")</f>
        <v>0</v>
      </c>
      <c r="W60" s="29">
        <f>IFERROR(IF($G60=Tabelid!$L$6,Eksplikatsioon!AB62/SUM(Eksplikatsioon!$O62:'Eksplikatsioon'!$AG62),IF($G60=Tabelid!$L$4,IFERROR(SUMIFS($E:$E,$G:$G,Tabelid!$L$1,$C:$C,Tabelid!$J$4,$H:$H,W$2,$A:$A,$A60)/SUMIFS($E:$E,$G:$G,Tabelid!$L$1,$C:$C,Tabelid!$J$4,$A:$A,$A60),0),IF($G60=Tabelid!$L$5,IFERROR(SUMIFS($E:$E,$G:$G,Tabelid!$L$1,$C:$C,Tabelid!$J$4,$H:$H,W$2)/SUMIFS($E:$E,$G:$G,Tabelid!$L$1,$C:$C,Tabelid!$J$4),0),""))),"")</f>
        <v>0</v>
      </c>
      <c r="X60" s="29">
        <f>IFERROR(IF($G60=Tabelid!$L$6,Eksplikatsioon!AC62/SUM(Eksplikatsioon!$O62:'Eksplikatsioon'!$AG62),IF($G60=Tabelid!$L$4,IFERROR(SUMIFS($E:$E,$G:$G,Tabelid!$L$1,$C:$C,Tabelid!$J$4,$H:$H,X$2,$A:$A,$A60)/SUMIFS($E:$E,$G:$G,Tabelid!$L$1,$C:$C,Tabelid!$J$4,$A:$A,$A60),0),IF($G60=Tabelid!$L$5,IFERROR(SUMIFS($E:$E,$G:$G,Tabelid!$L$1,$C:$C,Tabelid!$J$4,$H:$H,X$2)/SUMIFS($E:$E,$G:$G,Tabelid!$L$1,$C:$C,Tabelid!$J$4),0),""))),"")</f>
        <v>0</v>
      </c>
      <c r="Y60" s="29">
        <f>IFERROR(IF($G60=Tabelid!$L$6,Eksplikatsioon!AD62/SUM(Eksplikatsioon!$O62:'Eksplikatsioon'!$AG62),IF($G60=Tabelid!$L$4,IFERROR(SUMIFS($E:$E,$G:$G,Tabelid!$L$1,$C:$C,Tabelid!$J$4,$H:$H,Y$2,$A:$A,$A60)/SUMIFS($E:$E,$G:$G,Tabelid!$L$1,$C:$C,Tabelid!$J$4,$A:$A,$A60),0),IF($G60=Tabelid!$L$5,IFERROR(SUMIFS($E:$E,$G:$G,Tabelid!$L$1,$C:$C,Tabelid!$J$4,$H:$H,Y$2)/SUMIFS($E:$E,$G:$G,Tabelid!$L$1,$C:$C,Tabelid!$J$4),0),""))),"")</f>
        <v>0</v>
      </c>
      <c r="Z60" s="29">
        <f>IFERROR(IF($G60=Tabelid!$L$6,Eksplikatsioon!AE62/SUM(Eksplikatsioon!$O62:'Eksplikatsioon'!$AG62),IF($G60=Tabelid!$L$4,IFERROR(SUMIFS($E:$E,$G:$G,Tabelid!$L$1,$C:$C,Tabelid!$J$4,$H:$H,Z$2,$A:$A,$A60)/SUMIFS($E:$E,$G:$G,Tabelid!$L$1,$C:$C,Tabelid!$J$4,$A:$A,$A60),0),IF($G60=Tabelid!$L$5,IFERROR(SUMIFS($E:$E,$G:$G,Tabelid!$L$1,$C:$C,Tabelid!$J$4,$H:$H,Z$2)/SUMIFS($E:$E,$G:$G,Tabelid!$L$1,$C:$C,Tabelid!$J$4),0),""))),"")</f>
        <v>0</v>
      </c>
      <c r="AA60" s="29">
        <f>IFERROR(IF($G60=Tabelid!$L$6,Eksplikatsioon!AF62/SUM(Eksplikatsioon!$O62:'Eksplikatsioon'!$AG62),IF($G60=Tabelid!$L$4,IFERROR(SUMIFS($E:$E,$G:$G,Tabelid!$L$1,$C:$C,Tabelid!$J$4,$H:$H,AA$2,$A:$A,$A60)/SUMIFS($E:$E,$G:$G,Tabelid!$L$1,$C:$C,Tabelid!$J$4,$A:$A,$A60),0),IF($G60=Tabelid!$L$5,IFERROR(SUMIFS($E:$E,$G:$G,Tabelid!$L$1,$C:$C,Tabelid!$J$4,$H:$H,AA$2)/SUMIFS($E:$E,$G:$G,Tabelid!$L$1,$C:$C,Tabelid!$J$4),0),""))),"")</f>
        <v>0</v>
      </c>
      <c r="AB60" s="29">
        <f>IFERROR(IF($G60=Tabelid!$L$6,Eksplikatsioon!AG62/SUM(Eksplikatsioon!$O62:'Eksplikatsioon'!$AG62),IF($G60=Tabelid!$L$4,IFERROR(SUMIFS($E:$E,$G:$G,Tabelid!$L$1,$C:$C,Tabelid!$J$4,$H:$H,AB$2,$A:$A,$A60)/SUMIFS($E:$E,$G:$G,Tabelid!$L$1,$C:$C,Tabelid!$J$4,$A:$A,$A60),0),IF($G60=Tabelid!$L$5,IFERROR(SUMIFS($E:$E,$G:$G,Tabelid!$L$1,$C:$C,Tabelid!$J$4,$H:$H,AB$2)/SUMIFS($E:$E,$G:$G,Tabelid!$L$1,$C:$C,Tabelid!$J$4),0),""))),"")</f>
        <v>0</v>
      </c>
      <c r="AC60" s="29">
        <f>IFERROR(IF($G60=Tabelid!$L$6,$E60*J60,IFERROR($E60*J60/SUM($J60:$AB60)*(Eksplikatsioon!O62)/SUMPRODUCT($J60:$AB60,Eksplikatsioon!$O62:$AG62),"")),"")</f>
        <v>2.3166666666666664</v>
      </c>
      <c r="AD60" s="29">
        <f>IFERROR(IF($G60=Tabelid!$L$6,$E60*K60,IFERROR($E60*K60/SUM($J60:$AB60)*(Eksplikatsioon!P62)/SUMPRODUCT($J60:$AB60,Eksplikatsioon!$O62:$AG62),"")),"")</f>
        <v>2.3166666666666664</v>
      </c>
      <c r="AE60" s="29">
        <f>IFERROR(IF($G60=Tabelid!$L$6,$E60*L60,IFERROR($E60*L60/SUM($J60:$AB60)*(Eksplikatsioon!Q62)/SUMPRODUCT($J60:$AB60,Eksplikatsioon!$O62:$AG62),"")),"")</f>
        <v>0</v>
      </c>
      <c r="AF60" s="29">
        <f>IFERROR(IF($G60=Tabelid!$L$6,$E60*M60,IFERROR($E60*M60/SUM($J60:$AB60)*(Eksplikatsioon!R62)/SUMPRODUCT($J60:$AB60,Eksplikatsioon!$O62:$AG62),"")),"")</f>
        <v>0</v>
      </c>
      <c r="AG60" s="29">
        <f>IFERROR(IF($G60=Tabelid!$L$6,$E60*N60,IFERROR($E60*N60/SUM($J60:$AB60)*(Eksplikatsioon!S62)/SUMPRODUCT($J60:$AB60,Eksplikatsioon!$O62:$AG62),"")),"")</f>
        <v>2.3166666666666664</v>
      </c>
      <c r="AH60" s="29">
        <f>IFERROR(IF($G60=Tabelid!$L$6,$E60*O60,IFERROR($E60*O60/SUM($J60:$AB60)*(Eksplikatsioon!T62)/SUMPRODUCT($J60:$AB60,Eksplikatsioon!$O62:$AG62),"")),"")</f>
        <v>2.3166666666666664</v>
      </c>
      <c r="AI60" s="29">
        <f>IFERROR(IF($G60=Tabelid!$L$6,$E60*P60,IFERROR($E60*P60/SUM($J60:$AB60)*(Eksplikatsioon!U62)/SUMPRODUCT($J60:$AB60,Eksplikatsioon!$O62:$AG62),"")),"")</f>
        <v>2.3166666666666664</v>
      </c>
      <c r="AJ60" s="29">
        <f>IFERROR(IF($G60=Tabelid!$L$6,$E60*Q60,IFERROR($E60*Q60/SUM($J60:$AB60)*(Eksplikatsioon!V62)/SUMPRODUCT($J60:$AB60,Eksplikatsioon!$O62:$AG62),"")),"")</f>
        <v>2.3166666666666664</v>
      </c>
      <c r="AK60" s="29">
        <f>IFERROR(IF($G60=Tabelid!$L$6,$E60*R60,IFERROR($E60*R60/SUM($J60:$AB60)*(Eksplikatsioon!W62)/SUMPRODUCT($J60:$AB60,Eksplikatsioon!$O62:$AG62),"")),"")</f>
        <v>0</v>
      </c>
      <c r="AL60" s="29">
        <f>IFERROR(IF($G60=Tabelid!$L$6,$E60*S60,IFERROR($E60*S60/SUM($J60:$AB60)*(Eksplikatsioon!X62)/SUMPRODUCT($J60:$AB60,Eksplikatsioon!$O62:$AG62),"")),"")</f>
        <v>0</v>
      </c>
      <c r="AM60" s="29">
        <f>IFERROR(IF($G60=Tabelid!$L$6,$E60*T60,IFERROR($E60*T60/SUM($J60:$AB60)*(Eksplikatsioon!Y62)/SUMPRODUCT($J60:$AB60,Eksplikatsioon!$O62:$AG62),"")),"")</f>
        <v>0</v>
      </c>
      <c r="AN60" s="29">
        <f>IFERROR(IF($G60=Tabelid!$L$6,$E60*U60,IFERROR($E60*U60/SUM($J60:$AB60)*(Eksplikatsioon!Z62)/SUMPRODUCT($J60:$AB60,Eksplikatsioon!$O62:$AG62),"")),"")</f>
        <v>0</v>
      </c>
      <c r="AO60" s="29">
        <f>IFERROR(IF($G60=Tabelid!$L$6,$E60*V60,IFERROR($E60*V60/SUM($J60:$AB60)*(Eksplikatsioon!AA62)/SUMPRODUCT($J60:$AB60,Eksplikatsioon!$O62:$AG62),"")),"")</f>
        <v>0</v>
      </c>
      <c r="AP60" s="29">
        <f>IFERROR(IF($G60=Tabelid!$L$6,$E60*W60,IFERROR($E60*W60/SUM($J60:$AB60)*(Eksplikatsioon!AB62)/SUMPRODUCT($J60:$AB60,Eksplikatsioon!$O62:$AG62),"")),"")</f>
        <v>0</v>
      </c>
      <c r="AQ60" s="29">
        <f>IFERROR(IF($G60=Tabelid!$L$6,$E60*X60,IFERROR($E60*X60/SUM($J60:$AB60)*(Eksplikatsioon!AC62)/SUMPRODUCT($J60:$AB60,Eksplikatsioon!$O62:$AG62),"")),"")</f>
        <v>0</v>
      </c>
      <c r="AR60" s="29">
        <f>IFERROR(IF($G60=Tabelid!$L$6,$E60*Y60,IFERROR($E60*Y60/SUM($J60:$AB60)*(Eksplikatsioon!AD62)/SUMPRODUCT($J60:$AB60,Eksplikatsioon!$O62:$AG62),"")),"")</f>
        <v>0</v>
      </c>
      <c r="AS60" s="29">
        <f>IFERROR(IF($G60=Tabelid!$L$6,$E60*Z60,IFERROR($E60*Z60/SUM($J60:$AB60)*(Eksplikatsioon!AE62)/SUMPRODUCT($J60:$AB60,Eksplikatsioon!$O62:$AG62),"")),"")</f>
        <v>0</v>
      </c>
      <c r="AT60" s="29">
        <f>IFERROR(IF($G60=Tabelid!$L$6,$E60*AA60,IFERROR($E60*AA60/SUM($J60:$AB60)*(Eksplikatsioon!AF62)/SUMPRODUCT($J60:$AB60,Eksplikatsioon!$O62:$AG62),"")),"")</f>
        <v>0</v>
      </c>
      <c r="AU60" s="29">
        <f>IFERROR(IF($G60=Tabelid!$L$6,$E60*AB60,IFERROR($E60*AB60/SUM($J60:$AB60)*(Eksplikatsioon!AG62)/SUMPRODUCT($J60:$AB60,Eksplikatsioon!$O62:$AG62),"")),"")</f>
        <v>0</v>
      </c>
    </row>
    <row r="61" spans="1:59" x14ac:dyDescent="0.35">
      <c r="A61" s="23" t="str">
        <f>IF(Eksplikatsioon!A63=0,"",Eksplikatsioon!A63)</f>
        <v>03</v>
      </c>
      <c r="B61" s="56" t="str">
        <f>IF(Eksplikatsioon!B63=0,"",Eksplikatsioon!B63)</f>
        <v>301</v>
      </c>
      <c r="C61" s="23" t="str">
        <f>IF(Eksplikatsioon!C63=0,"",Eksplikatsioon!C63)</f>
        <v>TEHNOPIND</v>
      </c>
      <c r="D61" s="23" t="str">
        <f>IF(Eksplikatsioon!D63=0,"",Eksplikatsioon!D63)</f>
        <v>Hoolderuum</v>
      </c>
      <c r="E61" s="54">
        <f>IF(Eksplikatsioon!F63=0,"",Eksplikatsioon!F63)</f>
        <v>226.3</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35">
      <c r="A62" s="23" t="str">
        <f>IF(Eksplikatsioon!A64=0,"",Eksplikatsioon!A64)</f>
        <v>03</v>
      </c>
      <c r="B62" s="56" t="str">
        <f>IF(Eksplikatsioon!B64=0,"",Eksplikatsioon!B64)</f>
        <v>302</v>
      </c>
      <c r="C62" s="23" t="str">
        <f>IF(Eksplikatsioon!C64=0,"",Eksplikatsioon!C64)</f>
        <v>VERTIKAALSETE ÜHENDUSTEEDE PIND</v>
      </c>
      <c r="D62" s="23" t="str">
        <f>IF(Eksplikatsioon!D64=0,"",Eksplikatsioon!D64)</f>
        <v>Trepp/Trepikoda</v>
      </c>
      <c r="E62" s="54">
        <f>IF(Eksplikatsioon!F64=0,"",Eksplikatsioon!F64)</f>
        <v>11.2</v>
      </c>
      <c r="F62" s="23" t="str">
        <f>IF(Eksplikatsioon!H64=0,"",Eksplikatsioon!H64)</f>
        <v/>
      </c>
      <c r="G62" s="23" t="str">
        <f>IF(Eksplikatsioon!J64=0,"",Eksplikatsioon!J64)</f>
        <v/>
      </c>
      <c r="H62" s="23" t="str">
        <f>IF(Eksplikatsioon!K64=0,"",Eksplikatsioon!K64)</f>
        <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35">
      <c r="A63" s="23" t="str">
        <f>IF(Eksplikatsioon!A65=0,"",Eksplikatsioon!A65)</f>
        <v>02</v>
      </c>
      <c r="B63" s="56" t="str">
        <f>IF(Eksplikatsioon!B65=0,"",Eksplikatsioon!B65)</f>
        <v>214a</v>
      </c>
      <c r="C63" s="23" t="str">
        <f>IF(Eksplikatsioon!C65=0,"",Eksplikatsioon!C65)</f>
        <v>ÜÜRITAV PIND</v>
      </c>
      <c r="D63" s="23" t="str">
        <f>IF(Eksplikatsioon!D65=0,"",Eksplikatsioon!D65)</f>
        <v>Koridor</v>
      </c>
      <c r="E63" s="54">
        <f>IF(Eksplikatsioon!F65=0,"",Eksplikatsioon!F65)</f>
        <v>6.52</v>
      </c>
      <c r="F63" s="23" t="str">
        <f>IF(Eksplikatsioon!H65=0,"",Eksplikatsioon!H65)</f>
        <v>RAM, RKK, MKA</v>
      </c>
      <c r="G63" s="23" t="str">
        <f>IF(Eksplikatsioon!J65=0,"",Eksplikatsioon!J65)</f>
        <v>Ühiskasutuses muu pind (muu)</v>
      </c>
      <c r="H63" s="23" t="str">
        <f>IF(Eksplikatsioon!K65=0,"",Eksplikatsioon!K65)</f>
        <v/>
      </c>
      <c r="I63" s="23" t="str">
        <f>IF(Eksplikatsioon!L65=0,"",Eksplikatsioon!L65)</f>
        <v/>
      </c>
      <c r="J63" s="29">
        <f>IFERROR(IF($G63=Tabelid!$L$6,Eksplikatsioon!O65/SUM(Eksplikatsioon!$O65:'Eksplikatsioon'!$AG65),IF($G63=Tabelid!$L$4,IFERROR(SUMIFS($E:$E,$G:$G,Tabelid!$L$1,$C:$C,Tabelid!$J$4,$H:$H,J$2,$A:$A,$A63)/SUMIFS($E:$E,$G:$G,Tabelid!$L$1,$C:$C,Tabelid!$J$4,$A:$A,$A63),0),IF($G63=Tabelid!$L$5,IFERROR(SUMIFS($E:$E,$G:$G,Tabelid!$L$1,$C:$C,Tabelid!$J$4,$H:$H,J$2)/SUMIFS($E:$E,$G:$G,Tabelid!$L$1,$C:$C,Tabelid!$J$4),0),""))),"")</f>
        <v>0</v>
      </c>
      <c r="K63" s="29">
        <f>IFERROR(IF($G63=Tabelid!$L$6,Eksplikatsioon!P65/SUM(Eksplikatsioon!$O65:'Eksplikatsioon'!$AG65),IF($G63=Tabelid!$L$4,IFERROR(SUMIFS($E:$E,$G:$G,Tabelid!$L$1,$C:$C,Tabelid!$J$4,$H:$H,K$2,$A:$A,$A63)/SUMIFS($E:$E,$G:$G,Tabelid!$L$1,$C:$C,Tabelid!$J$4,$A:$A,$A63),0),IF($G63=Tabelid!$L$5,IFERROR(SUMIFS($E:$E,$G:$G,Tabelid!$L$1,$C:$C,Tabelid!$J$4,$H:$H,K$2)/SUMIFS($E:$E,$G:$G,Tabelid!$L$1,$C:$C,Tabelid!$J$4),0),""))),"")</f>
        <v>0</v>
      </c>
      <c r="L63" s="29">
        <f>IFERROR(IF($G63=Tabelid!$L$6,Eksplikatsioon!Q65/SUM(Eksplikatsioon!$O65:'Eksplikatsioon'!$AG65),IF($G63=Tabelid!$L$4,IFERROR(SUMIFS($E:$E,$G:$G,Tabelid!$L$1,$C:$C,Tabelid!$J$4,$H:$H,L$2,$A:$A,$A63)/SUMIFS($E:$E,$G:$G,Tabelid!$L$1,$C:$C,Tabelid!$J$4,$A:$A,$A63),0),IF($G63=Tabelid!$L$5,IFERROR(SUMIFS($E:$E,$G:$G,Tabelid!$L$1,$C:$C,Tabelid!$J$4,$H:$H,L$2)/SUMIFS($E:$E,$G:$G,Tabelid!$L$1,$C:$C,Tabelid!$J$4),0),""))),"")</f>
        <v>0</v>
      </c>
      <c r="M63" s="29">
        <f>IFERROR(IF($G63=Tabelid!$L$6,Eksplikatsioon!R65/SUM(Eksplikatsioon!$O65:'Eksplikatsioon'!$AG65),IF($G63=Tabelid!$L$4,IFERROR(SUMIFS($E:$E,$G:$G,Tabelid!$L$1,$C:$C,Tabelid!$J$4,$H:$H,M$2,$A:$A,$A63)/SUMIFS($E:$E,$G:$G,Tabelid!$L$1,$C:$C,Tabelid!$J$4,$A:$A,$A63),0),IF($G63=Tabelid!$L$5,IFERROR(SUMIFS($E:$E,$G:$G,Tabelid!$L$1,$C:$C,Tabelid!$J$4,$H:$H,M$2)/SUMIFS($E:$E,$G:$G,Tabelid!$L$1,$C:$C,Tabelid!$J$4),0),""))),"")</f>
        <v>0</v>
      </c>
      <c r="N63" s="29">
        <f>IFERROR(IF($G63=Tabelid!$L$6,Eksplikatsioon!S65/SUM(Eksplikatsioon!$O65:'Eksplikatsioon'!$AG65),IF($G63=Tabelid!$L$4,IFERROR(SUMIFS($E:$E,$G:$G,Tabelid!$L$1,$C:$C,Tabelid!$J$4,$H:$H,N$2,$A:$A,$A63)/SUMIFS($E:$E,$G:$G,Tabelid!$L$1,$C:$C,Tabelid!$J$4,$A:$A,$A63),0),IF($G63=Tabelid!$L$5,IFERROR(SUMIFS($E:$E,$G:$G,Tabelid!$L$1,$C:$C,Tabelid!$J$4,$H:$H,N$2)/SUMIFS($E:$E,$G:$G,Tabelid!$L$1,$C:$C,Tabelid!$J$4),0),""))),"")</f>
        <v>0</v>
      </c>
      <c r="O63" s="29">
        <f>IFERROR(IF($G63=Tabelid!$L$6,Eksplikatsioon!T65/SUM(Eksplikatsioon!$O65:'Eksplikatsioon'!$AG65),IF($G63=Tabelid!$L$4,IFERROR(SUMIFS($E:$E,$G:$G,Tabelid!$L$1,$C:$C,Tabelid!$J$4,$H:$H,O$2,$A:$A,$A63)/SUMIFS($E:$E,$G:$G,Tabelid!$L$1,$C:$C,Tabelid!$J$4,$A:$A,$A63),0),IF($G63=Tabelid!$L$5,IFERROR(SUMIFS($E:$E,$G:$G,Tabelid!$L$1,$C:$C,Tabelid!$J$4,$H:$H,O$2)/SUMIFS($E:$E,$G:$G,Tabelid!$L$1,$C:$C,Tabelid!$J$4),0),""))),"")</f>
        <v>0.33333333333333331</v>
      </c>
      <c r="P63" s="29">
        <f>IFERROR(IF($G63=Tabelid!$L$6,Eksplikatsioon!U65/SUM(Eksplikatsioon!$O65:'Eksplikatsioon'!$AG65),IF($G63=Tabelid!$L$4,IFERROR(SUMIFS($E:$E,$G:$G,Tabelid!$L$1,$C:$C,Tabelid!$J$4,$H:$H,P$2,$A:$A,$A63)/SUMIFS($E:$E,$G:$G,Tabelid!$L$1,$C:$C,Tabelid!$J$4,$A:$A,$A63),0),IF($G63=Tabelid!$L$5,IFERROR(SUMIFS($E:$E,$G:$G,Tabelid!$L$1,$C:$C,Tabelid!$J$4,$H:$H,P$2)/SUMIFS($E:$E,$G:$G,Tabelid!$L$1,$C:$C,Tabelid!$J$4),0),""))),"")</f>
        <v>0.33333333333333331</v>
      </c>
      <c r="Q63" s="29">
        <f>IFERROR(IF($G63=Tabelid!$L$6,Eksplikatsioon!V65/SUM(Eksplikatsioon!$O65:'Eksplikatsioon'!$AG65),IF($G63=Tabelid!$L$4,IFERROR(SUMIFS($E:$E,$G:$G,Tabelid!$L$1,$C:$C,Tabelid!$J$4,$H:$H,Q$2,$A:$A,$A63)/SUMIFS($E:$E,$G:$G,Tabelid!$L$1,$C:$C,Tabelid!$J$4,$A:$A,$A63),0),IF($G63=Tabelid!$L$5,IFERROR(SUMIFS($E:$E,$G:$G,Tabelid!$L$1,$C:$C,Tabelid!$J$4,$H:$H,Q$2)/SUMIFS($E:$E,$G:$G,Tabelid!$L$1,$C:$C,Tabelid!$J$4),0),""))),"")</f>
        <v>0.33333333333333331</v>
      </c>
      <c r="R63" s="29">
        <f>IFERROR(IF($G63=Tabelid!$L$6,Eksplikatsioon!W65/SUM(Eksplikatsioon!$O65:'Eksplikatsioon'!$AG65),IF($G63=Tabelid!$L$4,IFERROR(SUMIFS($E:$E,$G:$G,Tabelid!$L$1,$C:$C,Tabelid!$J$4,$H:$H,R$2,$A:$A,$A63)/SUMIFS($E:$E,$G:$G,Tabelid!$L$1,$C:$C,Tabelid!$J$4,$A:$A,$A63),0),IF($G63=Tabelid!$L$5,IFERROR(SUMIFS($E:$E,$G:$G,Tabelid!$L$1,$C:$C,Tabelid!$J$4,$H:$H,R$2)/SUMIFS($E:$E,$G:$G,Tabelid!$L$1,$C:$C,Tabelid!$J$4),0),""))),"")</f>
        <v>0</v>
      </c>
      <c r="S63" s="29">
        <f>IFERROR(IF($G63=Tabelid!$L$6,Eksplikatsioon!X65/SUM(Eksplikatsioon!$O65:'Eksplikatsioon'!$AG65),IF($G63=Tabelid!$L$4,IFERROR(SUMIFS($E:$E,$G:$G,Tabelid!$L$1,$C:$C,Tabelid!$J$4,$H:$H,S$2,$A:$A,$A63)/SUMIFS($E:$E,$G:$G,Tabelid!$L$1,$C:$C,Tabelid!$J$4,$A:$A,$A63),0),IF($G63=Tabelid!$L$5,IFERROR(SUMIFS($E:$E,$G:$G,Tabelid!$L$1,$C:$C,Tabelid!$J$4,$H:$H,S$2)/SUMIFS($E:$E,$G:$G,Tabelid!$L$1,$C:$C,Tabelid!$J$4),0),""))),"")</f>
        <v>0</v>
      </c>
      <c r="T63" s="29">
        <f>IFERROR(IF($G63=Tabelid!$L$6,Eksplikatsioon!Y65/SUM(Eksplikatsioon!$O65:'Eksplikatsioon'!$AG65),IF($G63=Tabelid!$L$4,IFERROR(SUMIFS($E:$E,$G:$G,Tabelid!$L$1,$C:$C,Tabelid!$J$4,$H:$H,T$2,$A:$A,$A63)/SUMIFS($E:$E,$G:$G,Tabelid!$L$1,$C:$C,Tabelid!$J$4,$A:$A,$A63),0),IF($G63=Tabelid!$L$5,IFERROR(SUMIFS($E:$E,$G:$G,Tabelid!$L$1,$C:$C,Tabelid!$J$4,$H:$H,T$2)/SUMIFS($E:$E,$G:$G,Tabelid!$L$1,$C:$C,Tabelid!$J$4),0),""))),"")</f>
        <v>0</v>
      </c>
      <c r="U63" s="29">
        <f>IFERROR(IF($G63=Tabelid!$L$6,Eksplikatsioon!Z65/SUM(Eksplikatsioon!$O65:'Eksplikatsioon'!$AG65),IF($G63=Tabelid!$L$4,IFERROR(SUMIFS($E:$E,$G:$G,Tabelid!$L$1,$C:$C,Tabelid!$J$4,$H:$H,U$2,$A:$A,$A63)/SUMIFS($E:$E,$G:$G,Tabelid!$L$1,$C:$C,Tabelid!$J$4,$A:$A,$A63),0),IF($G63=Tabelid!$L$5,IFERROR(SUMIFS($E:$E,$G:$G,Tabelid!$L$1,$C:$C,Tabelid!$J$4,$H:$H,U$2)/SUMIFS($E:$E,$G:$G,Tabelid!$L$1,$C:$C,Tabelid!$J$4),0),""))),"")</f>
        <v>0</v>
      </c>
      <c r="V63" s="29">
        <f>IFERROR(IF($G63=Tabelid!$L$6,Eksplikatsioon!AA65/SUM(Eksplikatsioon!$O65:'Eksplikatsioon'!$AG65),IF($G63=Tabelid!$L$4,IFERROR(SUMIFS($E:$E,$G:$G,Tabelid!$L$1,$C:$C,Tabelid!$J$4,$H:$H,V$2,$A:$A,$A63)/SUMIFS($E:$E,$G:$G,Tabelid!$L$1,$C:$C,Tabelid!$J$4,$A:$A,$A63),0),IF($G63=Tabelid!$L$5,IFERROR(SUMIFS($E:$E,$G:$G,Tabelid!$L$1,$C:$C,Tabelid!$J$4,$H:$H,V$2)/SUMIFS($E:$E,$G:$G,Tabelid!$L$1,$C:$C,Tabelid!$J$4),0),""))),"")</f>
        <v>0</v>
      </c>
      <c r="W63" s="29">
        <f>IFERROR(IF($G63=Tabelid!$L$6,Eksplikatsioon!AB65/SUM(Eksplikatsioon!$O65:'Eksplikatsioon'!$AG65),IF($G63=Tabelid!$L$4,IFERROR(SUMIFS($E:$E,$G:$G,Tabelid!$L$1,$C:$C,Tabelid!$J$4,$H:$H,W$2,$A:$A,$A63)/SUMIFS($E:$E,$G:$G,Tabelid!$L$1,$C:$C,Tabelid!$J$4,$A:$A,$A63),0),IF($G63=Tabelid!$L$5,IFERROR(SUMIFS($E:$E,$G:$G,Tabelid!$L$1,$C:$C,Tabelid!$J$4,$H:$H,W$2)/SUMIFS($E:$E,$G:$G,Tabelid!$L$1,$C:$C,Tabelid!$J$4),0),""))),"")</f>
        <v>0</v>
      </c>
      <c r="X63" s="29">
        <f>IFERROR(IF($G63=Tabelid!$L$6,Eksplikatsioon!AC65/SUM(Eksplikatsioon!$O65:'Eksplikatsioon'!$AG65),IF($G63=Tabelid!$L$4,IFERROR(SUMIFS($E:$E,$G:$G,Tabelid!$L$1,$C:$C,Tabelid!$J$4,$H:$H,X$2,$A:$A,$A63)/SUMIFS($E:$E,$G:$G,Tabelid!$L$1,$C:$C,Tabelid!$J$4,$A:$A,$A63),0),IF($G63=Tabelid!$L$5,IFERROR(SUMIFS($E:$E,$G:$G,Tabelid!$L$1,$C:$C,Tabelid!$J$4,$H:$H,X$2)/SUMIFS($E:$E,$G:$G,Tabelid!$L$1,$C:$C,Tabelid!$J$4),0),""))),"")</f>
        <v>0</v>
      </c>
      <c r="Y63" s="29">
        <f>IFERROR(IF($G63=Tabelid!$L$6,Eksplikatsioon!AD65/SUM(Eksplikatsioon!$O65:'Eksplikatsioon'!$AG65),IF($G63=Tabelid!$L$4,IFERROR(SUMIFS($E:$E,$G:$G,Tabelid!$L$1,$C:$C,Tabelid!$J$4,$H:$H,Y$2,$A:$A,$A63)/SUMIFS($E:$E,$G:$G,Tabelid!$L$1,$C:$C,Tabelid!$J$4,$A:$A,$A63),0),IF($G63=Tabelid!$L$5,IFERROR(SUMIFS($E:$E,$G:$G,Tabelid!$L$1,$C:$C,Tabelid!$J$4,$H:$H,Y$2)/SUMIFS($E:$E,$G:$G,Tabelid!$L$1,$C:$C,Tabelid!$J$4),0),""))),"")</f>
        <v>0</v>
      </c>
      <c r="Z63" s="29">
        <f>IFERROR(IF($G63=Tabelid!$L$6,Eksplikatsioon!AE65/SUM(Eksplikatsioon!$O65:'Eksplikatsioon'!$AG65),IF($G63=Tabelid!$L$4,IFERROR(SUMIFS($E:$E,$G:$G,Tabelid!$L$1,$C:$C,Tabelid!$J$4,$H:$H,Z$2,$A:$A,$A63)/SUMIFS($E:$E,$G:$G,Tabelid!$L$1,$C:$C,Tabelid!$J$4,$A:$A,$A63),0),IF($G63=Tabelid!$L$5,IFERROR(SUMIFS($E:$E,$G:$G,Tabelid!$L$1,$C:$C,Tabelid!$J$4,$H:$H,Z$2)/SUMIFS($E:$E,$G:$G,Tabelid!$L$1,$C:$C,Tabelid!$J$4),0),""))),"")</f>
        <v>0</v>
      </c>
      <c r="AA63" s="29">
        <f>IFERROR(IF($G63=Tabelid!$L$6,Eksplikatsioon!AF65/SUM(Eksplikatsioon!$O65:'Eksplikatsioon'!$AG65),IF($G63=Tabelid!$L$4,IFERROR(SUMIFS($E:$E,$G:$G,Tabelid!$L$1,$C:$C,Tabelid!$J$4,$H:$H,AA$2,$A:$A,$A63)/SUMIFS($E:$E,$G:$G,Tabelid!$L$1,$C:$C,Tabelid!$J$4,$A:$A,$A63),0),IF($G63=Tabelid!$L$5,IFERROR(SUMIFS($E:$E,$G:$G,Tabelid!$L$1,$C:$C,Tabelid!$J$4,$H:$H,AA$2)/SUMIFS($E:$E,$G:$G,Tabelid!$L$1,$C:$C,Tabelid!$J$4),0),""))),"")</f>
        <v>0</v>
      </c>
      <c r="AB63" s="29">
        <f>IFERROR(IF($G63=Tabelid!$L$6,Eksplikatsioon!AG65/SUM(Eksplikatsioon!$O65:'Eksplikatsioon'!$AG65),IF($G63=Tabelid!$L$4,IFERROR(SUMIFS($E:$E,$G:$G,Tabelid!$L$1,$C:$C,Tabelid!$J$4,$H:$H,AB$2,$A:$A,$A63)/SUMIFS($E:$E,$G:$G,Tabelid!$L$1,$C:$C,Tabelid!$J$4,$A:$A,$A63),0),IF($G63=Tabelid!$L$5,IFERROR(SUMIFS($E:$E,$G:$G,Tabelid!$L$1,$C:$C,Tabelid!$J$4,$H:$H,AB$2)/SUMIFS($E:$E,$G:$G,Tabelid!$L$1,$C:$C,Tabelid!$J$4),0),""))),"")</f>
        <v>0</v>
      </c>
      <c r="AC63" s="29">
        <f>IFERROR(IF($G63=Tabelid!$L$6,$E63*J63,IFERROR($E63*J63/SUM($J63:$AB63)*(Eksplikatsioon!O65)/SUMPRODUCT($J63:$AB63,Eksplikatsioon!$O65:$AG65),"")),"")</f>
        <v>0</v>
      </c>
      <c r="AD63" s="29">
        <f>IFERROR(IF($G63=Tabelid!$L$6,$E63*K63,IFERROR($E63*K63/SUM($J63:$AB63)*(Eksplikatsioon!P65)/SUMPRODUCT($J63:$AB63,Eksplikatsioon!$O65:$AG65),"")),"")</f>
        <v>0</v>
      </c>
      <c r="AE63" s="29">
        <f>IFERROR(IF($G63=Tabelid!$L$6,$E63*L63,IFERROR($E63*L63/SUM($J63:$AB63)*(Eksplikatsioon!Q65)/SUMPRODUCT($J63:$AB63,Eksplikatsioon!$O65:$AG65),"")),"")</f>
        <v>0</v>
      </c>
      <c r="AF63" s="29">
        <f>IFERROR(IF($G63=Tabelid!$L$6,$E63*M63,IFERROR($E63*M63/SUM($J63:$AB63)*(Eksplikatsioon!R65)/SUMPRODUCT($J63:$AB63,Eksplikatsioon!$O65:$AG65),"")),"")</f>
        <v>0</v>
      </c>
      <c r="AG63" s="29">
        <f>IFERROR(IF($G63=Tabelid!$L$6,$E63*N63,IFERROR($E63*N63/SUM($J63:$AB63)*(Eksplikatsioon!S65)/SUMPRODUCT($J63:$AB63,Eksplikatsioon!$O65:$AG65),"")),"")</f>
        <v>0</v>
      </c>
      <c r="AH63" s="29">
        <f>IFERROR(IF($G63=Tabelid!$L$6,$E63*O63,IFERROR($E63*O63/SUM($J63:$AB63)*(Eksplikatsioon!T65)/SUMPRODUCT($J63:$AB63,Eksplikatsioon!$O65:$AG65),"")),"")</f>
        <v>2.1733333333333329</v>
      </c>
      <c r="AI63" s="29">
        <f>IFERROR(IF($G63=Tabelid!$L$6,$E63*P63,IFERROR($E63*P63/SUM($J63:$AB63)*(Eksplikatsioon!U65)/SUMPRODUCT($J63:$AB63,Eksplikatsioon!$O65:$AG65),"")),"")</f>
        <v>2.1733333333333329</v>
      </c>
      <c r="AJ63" s="29">
        <f>IFERROR(IF($G63=Tabelid!$L$6,$E63*Q63,IFERROR($E63*Q63/SUM($J63:$AB63)*(Eksplikatsioon!V65)/SUMPRODUCT($J63:$AB63,Eksplikatsioon!$O65:$AG65),"")),"")</f>
        <v>2.1733333333333329</v>
      </c>
      <c r="AK63" s="29">
        <f>IFERROR(IF($G63=Tabelid!$L$6,$E63*R63,IFERROR($E63*R63/SUM($J63:$AB63)*(Eksplikatsioon!W65)/SUMPRODUCT($J63:$AB63,Eksplikatsioon!$O65:$AG65),"")),"")</f>
        <v>0</v>
      </c>
      <c r="AL63" s="29">
        <f>IFERROR(IF($G63=Tabelid!$L$6,$E63*S63,IFERROR($E63*S63/SUM($J63:$AB63)*(Eksplikatsioon!X65)/SUMPRODUCT($J63:$AB63,Eksplikatsioon!$O65:$AG65),"")),"")</f>
        <v>0</v>
      </c>
      <c r="AM63" s="29">
        <f>IFERROR(IF($G63=Tabelid!$L$6,$E63*T63,IFERROR($E63*T63/SUM($J63:$AB63)*(Eksplikatsioon!Y65)/SUMPRODUCT($J63:$AB63,Eksplikatsioon!$O65:$AG65),"")),"")</f>
        <v>0</v>
      </c>
      <c r="AN63" s="29">
        <f>IFERROR(IF($G63=Tabelid!$L$6,$E63*U63,IFERROR($E63*U63/SUM($J63:$AB63)*(Eksplikatsioon!Z65)/SUMPRODUCT($J63:$AB63,Eksplikatsioon!$O65:$AG65),"")),"")</f>
        <v>0</v>
      </c>
      <c r="AO63" s="29">
        <f>IFERROR(IF($G63=Tabelid!$L$6,$E63*V63,IFERROR($E63*V63/SUM($J63:$AB63)*(Eksplikatsioon!AA65)/SUMPRODUCT($J63:$AB63,Eksplikatsioon!$O65:$AG65),"")),"")</f>
        <v>0</v>
      </c>
      <c r="AP63" s="29">
        <f>IFERROR(IF($G63=Tabelid!$L$6,$E63*W63,IFERROR($E63*W63/SUM($J63:$AB63)*(Eksplikatsioon!AB65)/SUMPRODUCT($J63:$AB63,Eksplikatsioon!$O65:$AG65),"")),"")</f>
        <v>0</v>
      </c>
      <c r="AQ63" s="29">
        <f>IFERROR(IF($G63=Tabelid!$L$6,$E63*X63,IFERROR($E63*X63/SUM($J63:$AB63)*(Eksplikatsioon!AC65)/SUMPRODUCT($J63:$AB63,Eksplikatsioon!$O65:$AG65),"")),"")</f>
        <v>0</v>
      </c>
      <c r="AR63" s="29">
        <f>IFERROR(IF($G63=Tabelid!$L$6,$E63*Y63,IFERROR($E63*Y63/SUM($J63:$AB63)*(Eksplikatsioon!AD65)/SUMPRODUCT($J63:$AB63,Eksplikatsioon!$O65:$AG65),"")),"")</f>
        <v>0</v>
      </c>
      <c r="AS63" s="29">
        <f>IFERROR(IF($G63=Tabelid!$L$6,$E63*Z63,IFERROR($E63*Z63/SUM($J63:$AB63)*(Eksplikatsioon!AE65)/SUMPRODUCT($J63:$AB63,Eksplikatsioon!$O65:$AG65),"")),"")</f>
        <v>0</v>
      </c>
      <c r="AT63" s="29">
        <f>IFERROR(IF($G63=Tabelid!$L$6,$E63*AA63,IFERROR($E63*AA63/SUM($J63:$AB63)*(Eksplikatsioon!AF65)/SUMPRODUCT($J63:$AB63,Eksplikatsioon!$O65:$AG65),"")),"")</f>
        <v>0</v>
      </c>
      <c r="AU63" s="29">
        <f>IFERROR(IF($G63=Tabelid!$L$6,$E63*AB63,IFERROR($E63*AB63/SUM($J63:$AB63)*(Eksplikatsioon!AG65)/SUMPRODUCT($J63:$AB63,Eksplikatsioon!$O65:$AG65),"")),"")</f>
        <v>0</v>
      </c>
    </row>
    <row r="64" spans="1:59" x14ac:dyDescent="0.35">
      <c r="A64" s="23" t="str">
        <f>IF(Eksplikatsioon!A66=0,"",Eksplikatsioon!A66)</f>
        <v>02</v>
      </c>
      <c r="B64" s="56" t="str">
        <f>IF(Eksplikatsioon!B66=0,"",Eksplikatsioon!B66)</f>
        <v>214b</v>
      </c>
      <c r="C64" s="23" t="str">
        <f>IF(Eksplikatsioon!C66=0,"",Eksplikatsioon!C66)</f>
        <v>ÜÜRITAV PIND</v>
      </c>
      <c r="D64" s="23" t="str">
        <f>IF(Eksplikatsioon!D66=0,"",Eksplikatsioon!D66)</f>
        <v>Koristus- ja hooldusruum</v>
      </c>
      <c r="E64" s="54">
        <f>IF(Eksplikatsioon!F66=0,"",Eksplikatsioon!F66)</f>
        <v>2.23</v>
      </c>
      <c r="F64" s="23" t="str">
        <f>IF(Eksplikatsioon!H66=0,"",Eksplikatsioon!H66)</f>
        <v/>
      </c>
      <c r="G64" s="23" t="str">
        <f>IF(Eksplikatsioon!J66=0,"",Eksplikatsioon!J66)</f>
        <v>Ühiskasutuses hoone pind</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35">
      <c r="A65" s="23" t="str">
        <f>IF(Eksplikatsioon!A67=0,"",Eksplikatsioon!A67)</f>
        <v/>
      </c>
      <c r="B65" s="56" t="str">
        <f>IF(Eksplikatsioon!B67=0,"",Eksplikatsioon!B67)</f>
        <v/>
      </c>
      <c r="C65" s="23" t="str">
        <f>IF(Eksplikatsioon!C67=0,"",Eksplikatsioon!C67)</f>
        <v/>
      </c>
      <c r="D65" s="23" t="str">
        <f>IF(Eksplikatsioon!D67=0,"",Eksplikatsioon!D67)</f>
        <v/>
      </c>
      <c r="E65" s="54" t="str">
        <f>IF(Eksplikatsioon!F67=0,"",Eksplikatsioon!F67)</f>
        <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35">
      <c r="A66" s="23" t="str">
        <f>IF(Eksplikatsioon!A68=0,"",Eksplikatsioon!A68)</f>
        <v/>
      </c>
      <c r="B66" s="56" t="str">
        <f>IF(Eksplikatsioon!B68=0,"",Eksplikatsioon!B68)</f>
        <v/>
      </c>
      <c r="C66" s="23" t="str">
        <f>IF(Eksplikatsioon!C68=0,"",Eksplikatsioon!C68)</f>
        <v/>
      </c>
      <c r="D66" s="23" t="str">
        <f>IF(Eksplikatsioon!D68=0,"",Eksplikatsioon!D68)</f>
        <v/>
      </c>
      <c r="E66" s="54" t="str">
        <f>IF(Eksplikatsioon!F68=0,"",Eksplikatsioon!F68)</f>
        <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35">
      <c r="A67" s="23" t="str">
        <f>IF(Eksplikatsioon!A69=0,"",Eksplikatsioon!A69)</f>
        <v/>
      </c>
      <c r="B67" s="56" t="str">
        <f>IF(Eksplikatsioon!B69=0,"",Eksplikatsioon!B69)</f>
        <v/>
      </c>
      <c r="C67" s="23" t="str">
        <f>IF(Eksplikatsioon!C69=0,"",Eksplikatsioon!C69)</f>
        <v/>
      </c>
      <c r="D67" s="23" t="str">
        <f>IF(Eksplikatsioon!D69=0,"",Eksplikatsioon!D69)</f>
        <v/>
      </c>
      <c r="E67" s="54" t="str">
        <f>IF(Eksplikatsioon!F69=0,"",Eksplikatsioon!F69)</f>
        <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35">
      <c r="A68" s="23" t="str">
        <f>IF(Eksplikatsioon!A70=0,"",Eksplikatsioon!A70)</f>
        <v/>
      </c>
      <c r="B68" s="56" t="str">
        <f>IF(Eksplikatsioon!B70=0,"",Eksplikatsioon!B70)</f>
        <v/>
      </c>
      <c r="C68" s="23" t="str">
        <f>IF(Eksplikatsioon!C70=0,"",Eksplikatsioon!C70)</f>
        <v/>
      </c>
      <c r="D68" s="23" t="str">
        <f>IF(Eksplikatsioon!D70=0,"",Eksplikatsioon!D70)</f>
        <v/>
      </c>
      <c r="E68" s="54" t="str">
        <f>IF(Eksplikatsioon!F70=0,"",Eksplikatsioon!F70)</f>
        <v/>
      </c>
      <c r="F68" s="23" t="str">
        <f>IF(Eksplikatsioon!H70=0,"",Eksplikatsioon!H70)</f>
        <v/>
      </c>
      <c r="G68" s="23" t="str">
        <f>IF(Eksplikatsioon!J70=0,"",Eksplikatsioon!J70)</f>
        <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35">
      <c r="A69" s="23" t="str">
        <f>IF(Eksplikatsioon!A71=0,"",Eksplikatsioon!A71)</f>
        <v/>
      </c>
      <c r="B69" s="56" t="str">
        <f>IF(Eksplikatsioon!B71=0,"",Eksplikatsioon!B71)</f>
        <v/>
      </c>
      <c r="C69" s="23" t="str">
        <f>IF(Eksplikatsioon!C71=0,"",Eksplikatsioon!C71)</f>
        <v/>
      </c>
      <c r="D69" s="23" t="str">
        <f>IF(Eksplikatsioon!D71=0,"",Eksplikatsioon!D71)</f>
        <v/>
      </c>
      <c r="E69" s="54" t="str">
        <f>IF(Eksplikatsioon!F71=0,"",Eksplikatsioon!F71)</f>
        <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35">
      <c r="A70" s="23" t="str">
        <f>IF(Eksplikatsioon!A72=0,"",Eksplikatsioon!A72)</f>
        <v/>
      </c>
      <c r="B70" s="56" t="str">
        <f>IF(Eksplikatsioon!B72=0,"",Eksplikatsioon!B72)</f>
        <v/>
      </c>
      <c r="C70" s="23" t="str">
        <f>IF(Eksplikatsioon!C72=0,"",Eksplikatsioon!C72)</f>
        <v/>
      </c>
      <c r="D70" s="23" t="str">
        <f>IF(Eksplikatsioon!D72=0,"",Eksplikatsioon!D72)</f>
        <v/>
      </c>
      <c r="E70" s="54" t="str">
        <f>IF(Eksplikatsioon!F72=0,"",Eksplikatsioon!F72)</f>
        <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35">
      <c r="A71" s="23" t="str">
        <f>IF(Eksplikatsioon!A73=0,"",Eksplikatsioon!A73)</f>
        <v/>
      </c>
      <c r="B71" s="56" t="str">
        <f>IF(Eksplikatsioon!B73=0,"",Eksplikatsioon!B73)</f>
        <v/>
      </c>
      <c r="C71" s="23" t="str">
        <f>IF(Eksplikatsioon!C73=0,"",Eksplikatsioon!C73)</f>
        <v/>
      </c>
      <c r="D71" s="23" t="str">
        <f>IF(Eksplikatsioon!D73=0,"",Eksplikatsioon!D73)</f>
        <v/>
      </c>
      <c r="E71" s="54" t="str">
        <f>IF(Eksplikatsioon!F73=0,"",Eksplikatsioon!F73)</f>
        <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35">
      <c r="A72" s="23" t="str">
        <f>IF(Eksplikatsioon!A74=0,"",Eksplikatsioon!A74)</f>
        <v/>
      </c>
      <c r="B72" s="56" t="str">
        <f>IF(Eksplikatsioon!B74=0,"",Eksplikatsioon!B74)</f>
        <v/>
      </c>
      <c r="C72" s="23" t="str">
        <f>IF(Eksplikatsioon!C74=0,"",Eksplikatsioon!C74)</f>
        <v/>
      </c>
      <c r="D72" s="23" t="str">
        <f>IF(Eksplikatsioon!D74=0,"",Eksplikatsioon!D74)</f>
        <v/>
      </c>
      <c r="E72" s="54" t="str">
        <f>IF(Eksplikatsioon!F74=0,"",Eksplikatsioon!F74)</f>
        <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35">
      <c r="A73" s="23" t="str">
        <f>IF(Eksplikatsioon!A75=0,"",Eksplikatsioon!A75)</f>
        <v/>
      </c>
      <c r="B73" s="56" t="str">
        <f>IF(Eksplikatsioon!B75=0,"",Eksplikatsioon!B75)</f>
        <v/>
      </c>
      <c r="C73" s="23" t="str">
        <f>IF(Eksplikatsioon!C75=0,"",Eksplikatsioon!C75)</f>
        <v/>
      </c>
      <c r="D73" s="23" t="str">
        <f>IF(Eksplikatsioon!D75=0,"",Eksplikatsioon!D75)</f>
        <v/>
      </c>
      <c r="E73" s="54" t="str">
        <f>IF(Eksplikatsioon!F75=0,"",Eksplikatsioon!F75)</f>
        <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35">
      <c r="A74" s="23" t="str">
        <f>IF(Eksplikatsioon!A76=0,"",Eksplikatsioon!A76)</f>
        <v/>
      </c>
      <c r="B74" s="56" t="str">
        <f>IF(Eksplikatsioon!B76=0,"",Eksplikatsioon!B76)</f>
        <v/>
      </c>
      <c r="C74" s="23" t="str">
        <f>IF(Eksplikatsioon!C76=0,"",Eksplikatsioon!C76)</f>
        <v/>
      </c>
      <c r="D74" s="23" t="str">
        <f>IF(Eksplikatsioon!D76=0,"",Eksplikatsioon!D76)</f>
        <v/>
      </c>
      <c r="E74" s="54" t="str">
        <f>IF(Eksplikatsioon!F76=0,"",Eksplikatsioon!F76)</f>
        <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35">
      <c r="A75" s="23" t="str">
        <f>IF(Eksplikatsioon!A77=0,"",Eksplikatsioon!A77)</f>
        <v/>
      </c>
      <c r="B75" s="56" t="str">
        <f>IF(Eksplikatsioon!B77=0,"",Eksplikatsioon!B77)</f>
        <v/>
      </c>
      <c r="C75" s="23" t="str">
        <f>IF(Eksplikatsioon!C77=0,"",Eksplikatsioon!C77)</f>
        <v/>
      </c>
      <c r="D75" s="23" t="str">
        <f>IF(Eksplikatsioon!D77=0,"",Eksplikatsioon!D77)</f>
        <v/>
      </c>
      <c r="E75" s="54" t="str">
        <f>IF(Eksplikatsioon!F77=0,"",Eksplikatsioon!F77)</f>
        <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35">
      <c r="A76" s="23" t="str">
        <f>IF(Eksplikatsioon!A78=0,"",Eksplikatsioon!A78)</f>
        <v/>
      </c>
      <c r="B76" s="56" t="str">
        <f>IF(Eksplikatsioon!B78=0,"",Eksplikatsioon!B78)</f>
        <v/>
      </c>
      <c r="C76" s="23" t="str">
        <f>IF(Eksplikatsioon!C78=0,"",Eksplikatsioon!C78)</f>
        <v/>
      </c>
      <c r="D76" s="23" t="str">
        <f>IF(Eksplikatsioon!D78=0,"",Eksplikatsioon!D78)</f>
        <v/>
      </c>
      <c r="E76" s="54" t="str">
        <f>IF(Eksplikatsioon!F78=0,"",Eksplikatsioon!F78)</f>
        <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35">
      <c r="A77" s="23" t="str">
        <f>IF(Eksplikatsioon!A79=0,"",Eksplikatsioon!A79)</f>
        <v/>
      </c>
      <c r="B77" s="56" t="str">
        <f>IF(Eksplikatsioon!B79=0,"",Eksplikatsioon!B79)</f>
        <v/>
      </c>
      <c r="C77" s="23" t="str">
        <f>IF(Eksplikatsioon!C79=0,"",Eksplikatsioon!C79)</f>
        <v/>
      </c>
      <c r="D77" s="23" t="str">
        <f>IF(Eksplikatsioon!D79=0,"",Eksplikatsioon!D79)</f>
        <v/>
      </c>
      <c r="E77" s="54" t="str">
        <f>IF(Eksplikatsioon!F79=0,"",Eksplikatsioon!F79)</f>
        <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35">
      <c r="A78" s="23" t="str">
        <f>IF(Eksplikatsioon!A80=0,"",Eksplikatsioon!A80)</f>
        <v/>
      </c>
      <c r="B78" s="56" t="str">
        <f>IF(Eksplikatsioon!B80=0,"",Eksplikatsioon!B80)</f>
        <v/>
      </c>
      <c r="C78" s="23" t="str">
        <f>IF(Eksplikatsioon!C80=0,"",Eksplikatsioon!C80)</f>
        <v/>
      </c>
      <c r="D78" s="23" t="str">
        <f>IF(Eksplikatsioon!D80=0,"",Eksplikatsioon!D80)</f>
        <v/>
      </c>
      <c r="E78" s="54" t="str">
        <f>IF(Eksplikatsioon!F80=0,"",Eksplikatsioon!F80)</f>
        <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35">
      <c r="A79" s="23" t="str">
        <f>IF(Eksplikatsioon!A81=0,"",Eksplikatsioon!A81)</f>
        <v/>
      </c>
      <c r="B79" s="56" t="str">
        <f>IF(Eksplikatsioon!B81=0,"",Eksplikatsioon!B81)</f>
        <v/>
      </c>
      <c r="C79" s="23" t="str">
        <f>IF(Eksplikatsioon!C81=0,"",Eksplikatsioon!C81)</f>
        <v/>
      </c>
      <c r="D79" s="23" t="str">
        <f>IF(Eksplikatsioon!D81=0,"",Eksplikatsioon!D81)</f>
        <v/>
      </c>
      <c r="E79" s="54" t="str">
        <f>IF(Eksplikatsioon!F81=0,"",Eksplikatsioon!F81)</f>
        <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35">
      <c r="A80" s="23" t="str">
        <f>IF(Eksplikatsioon!A82=0,"",Eksplikatsioon!A82)</f>
        <v/>
      </c>
      <c r="B80" s="56" t="str">
        <f>IF(Eksplikatsioon!B82=0,"",Eksplikatsioon!B82)</f>
        <v/>
      </c>
      <c r="C80" s="23" t="str">
        <f>IF(Eksplikatsioon!C82=0,"",Eksplikatsioon!C82)</f>
        <v/>
      </c>
      <c r="D80" s="23" t="str">
        <f>IF(Eksplikatsioon!D82=0,"",Eksplikatsioon!D82)</f>
        <v/>
      </c>
      <c r="E80" s="54" t="str">
        <f>IF(Eksplikatsioon!F82=0,"",Eksplikatsioon!F82)</f>
        <v/>
      </c>
      <c r="F80" s="23" t="str">
        <f>IF(Eksplikatsioon!H82=0,"",Eksplikatsioon!H82)</f>
        <v/>
      </c>
      <c r="G80" s="23" t="str">
        <f>IF(Eksplikatsioon!J82=0,"",Eksplikatsioon!J82)</f>
        <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35">
      <c r="A81" s="23" t="str">
        <f>IF(Eksplikatsioon!A83=0,"",Eksplikatsioon!A83)</f>
        <v/>
      </c>
      <c r="B81" s="56" t="str">
        <f>IF(Eksplikatsioon!B83=0,"",Eksplikatsioon!B83)</f>
        <v/>
      </c>
      <c r="C81" s="23" t="str">
        <f>IF(Eksplikatsioon!C83=0,"",Eksplikatsioon!C83)</f>
        <v/>
      </c>
      <c r="D81" s="23" t="str">
        <f>IF(Eksplikatsioon!D83=0,"",Eksplikatsioon!D83)</f>
        <v/>
      </c>
      <c r="E81" s="54" t="str">
        <f>IF(Eksplikatsioon!F83=0,"",Eksplikatsioon!F83)</f>
        <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35">
      <c r="A82" s="23" t="str">
        <f>IF(Eksplikatsioon!A84=0,"",Eksplikatsioon!A84)</f>
        <v/>
      </c>
      <c r="B82" s="56" t="str">
        <f>IF(Eksplikatsioon!B84=0,"",Eksplikatsioon!B84)</f>
        <v/>
      </c>
      <c r="C82" s="23" t="str">
        <f>IF(Eksplikatsioon!C84=0,"",Eksplikatsioon!C84)</f>
        <v/>
      </c>
      <c r="D82" s="23" t="str">
        <f>IF(Eksplikatsioon!D84=0,"",Eksplikatsioon!D84)</f>
        <v/>
      </c>
      <c r="E82" s="54" t="str">
        <f>IF(Eksplikatsioon!F84=0,"",Eksplikatsioon!F84)</f>
        <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35">
      <c r="A83" s="23" t="str">
        <f>IF(Eksplikatsioon!A85=0,"",Eksplikatsioon!A85)</f>
        <v/>
      </c>
      <c r="B83" s="56" t="str">
        <f>IF(Eksplikatsioon!B85=0,"",Eksplikatsioon!B85)</f>
        <v/>
      </c>
      <c r="C83" s="23" t="str">
        <f>IF(Eksplikatsioon!C85=0,"",Eksplikatsioon!C85)</f>
        <v/>
      </c>
      <c r="D83" s="23" t="str">
        <f>IF(Eksplikatsioon!D85=0,"",Eksplikatsioon!D85)</f>
        <v/>
      </c>
      <c r="E83" s="54" t="str">
        <f>IF(Eksplikatsioon!F85=0,"",Eksplikatsioon!F85)</f>
        <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35">
      <c r="A84" s="23" t="str">
        <f>IF(Eksplikatsioon!A86=0,"",Eksplikatsioon!A86)</f>
        <v/>
      </c>
      <c r="B84" s="56" t="str">
        <f>IF(Eksplikatsioon!B86=0,"",Eksplikatsioon!B86)</f>
        <v/>
      </c>
      <c r="C84" s="23" t="str">
        <f>IF(Eksplikatsioon!C86=0,"",Eksplikatsioon!C86)</f>
        <v/>
      </c>
      <c r="D84" s="23" t="str">
        <f>IF(Eksplikatsioon!D86=0,"",Eksplikatsioon!D86)</f>
        <v/>
      </c>
      <c r="E84" s="54" t="str">
        <f>IF(Eksplikatsioon!F86=0,"",Eksplikatsioon!F86)</f>
        <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35">
      <c r="A85" s="23" t="str">
        <f>IF(Eksplikatsioon!A87=0,"",Eksplikatsioon!A87)</f>
        <v/>
      </c>
      <c r="B85" s="56" t="str">
        <f>IF(Eksplikatsioon!B87=0,"",Eksplikatsioon!B87)</f>
        <v/>
      </c>
      <c r="C85" s="23" t="str">
        <f>IF(Eksplikatsioon!C87=0,"",Eksplikatsioon!C87)</f>
        <v/>
      </c>
      <c r="D85" s="23" t="str">
        <f>IF(Eksplikatsioon!D87=0,"",Eksplikatsioon!D87)</f>
        <v/>
      </c>
      <c r="E85" s="54" t="str">
        <f>IF(Eksplikatsioon!F87=0,"",Eksplikatsioon!F87)</f>
        <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35">
      <c r="A86" s="23" t="str">
        <f>IF(Eksplikatsioon!A88=0,"",Eksplikatsioon!A88)</f>
        <v/>
      </c>
      <c r="B86" s="56" t="str">
        <f>IF(Eksplikatsioon!B88=0,"",Eksplikatsioon!B88)</f>
        <v/>
      </c>
      <c r="C86" s="23" t="str">
        <f>IF(Eksplikatsioon!C88=0,"",Eksplikatsioon!C88)</f>
        <v/>
      </c>
      <c r="D86" s="23" t="str">
        <f>IF(Eksplikatsioon!D88=0,"",Eksplikatsioon!D88)</f>
        <v/>
      </c>
      <c r="E86" s="54" t="str">
        <f>IF(Eksplikatsioon!F88=0,"",Eksplikatsioon!F88)</f>
        <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35">
      <c r="A87" s="23" t="str">
        <f>IF(Eksplikatsioon!A89=0,"",Eksplikatsioon!A89)</f>
        <v/>
      </c>
      <c r="B87" s="56" t="str">
        <f>IF(Eksplikatsioon!B89=0,"",Eksplikatsioon!B89)</f>
        <v/>
      </c>
      <c r="C87" s="23" t="str">
        <f>IF(Eksplikatsioon!C89=0,"",Eksplikatsioon!C89)</f>
        <v/>
      </c>
      <c r="D87" s="23" t="str">
        <f>IF(Eksplikatsioon!D89=0,"",Eksplikatsioon!D89)</f>
        <v/>
      </c>
      <c r="E87" s="54" t="str">
        <f>IF(Eksplikatsioon!F89=0,"",Eksplikatsioon!F89)</f>
        <v/>
      </c>
      <c r="F87" s="23" t="str">
        <f>IF(Eksplikatsioon!H89=0,"",Eksplikatsioon!H89)</f>
        <v/>
      </c>
      <c r="G87" s="23" t="str">
        <f>IF(Eksplikatsioon!J89=0,"",Eksplikatsioon!J89)</f>
        <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35">
      <c r="A88" s="23" t="str">
        <f>IF(Eksplikatsioon!A90=0,"",Eksplikatsioon!A90)</f>
        <v/>
      </c>
      <c r="B88" s="56" t="str">
        <f>IF(Eksplikatsioon!B90=0,"",Eksplikatsioon!B90)</f>
        <v/>
      </c>
      <c r="C88" s="23" t="str">
        <f>IF(Eksplikatsioon!C90=0,"",Eksplikatsioon!C90)</f>
        <v/>
      </c>
      <c r="D88" s="23" t="str">
        <f>IF(Eksplikatsioon!D90=0,"",Eksplikatsioon!D90)</f>
        <v/>
      </c>
      <c r="E88" s="54" t="str">
        <f>IF(Eksplikatsioon!F90=0,"",Eksplikatsioon!F90)</f>
        <v/>
      </c>
      <c r="F88" s="23" t="str">
        <f>IF(Eksplikatsioon!H90=0,"",Eksplikatsioon!H90)</f>
        <v/>
      </c>
      <c r="G88" s="23" t="str">
        <f>IF(Eksplikatsioon!J90=0,"",Eksplikatsioon!J90)</f>
        <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35">
      <c r="A89" s="23" t="str">
        <f>IF(Eksplikatsioon!A91=0,"",Eksplikatsioon!A91)</f>
        <v/>
      </c>
      <c r="B89" s="56" t="str">
        <f>IF(Eksplikatsioon!B91=0,"",Eksplikatsioon!B91)</f>
        <v/>
      </c>
      <c r="C89" s="23" t="str">
        <f>IF(Eksplikatsioon!C91=0,"",Eksplikatsioon!C91)</f>
        <v/>
      </c>
      <c r="D89" s="23" t="str">
        <f>IF(Eksplikatsioon!D91=0,"",Eksplikatsioon!D91)</f>
        <v/>
      </c>
      <c r="E89" s="54" t="str">
        <f>IF(Eksplikatsioon!F91=0,"",Eksplikatsioon!F91)</f>
        <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35">
      <c r="A90" s="23" t="str">
        <f>IF(Eksplikatsioon!A92=0,"",Eksplikatsioon!A92)</f>
        <v/>
      </c>
      <c r="B90" s="56" t="str">
        <f>IF(Eksplikatsioon!B92=0,"",Eksplikatsioon!B92)</f>
        <v/>
      </c>
      <c r="C90" s="23" t="str">
        <f>IF(Eksplikatsioon!C92=0,"",Eksplikatsioon!C92)</f>
        <v/>
      </c>
      <c r="D90" s="23" t="str">
        <f>IF(Eksplikatsioon!D92=0,"",Eksplikatsioon!D92)</f>
        <v/>
      </c>
      <c r="E90" s="54" t="str">
        <f>IF(Eksplikatsioon!F92=0,"",Eksplikatsioon!F92)</f>
        <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35">
      <c r="A91" s="23" t="str">
        <f>IF(Eksplikatsioon!A93=0,"",Eksplikatsioon!A93)</f>
        <v/>
      </c>
      <c r="B91" s="56" t="str">
        <f>IF(Eksplikatsioon!B93=0,"",Eksplikatsioon!B93)</f>
        <v/>
      </c>
      <c r="C91" s="23" t="str">
        <f>IF(Eksplikatsioon!C93=0,"",Eksplikatsioon!C93)</f>
        <v/>
      </c>
      <c r="D91" s="23" t="str">
        <f>IF(Eksplikatsioon!D93=0,"",Eksplikatsioon!D93)</f>
        <v/>
      </c>
      <c r="E91" s="54" t="str">
        <f>IF(Eksplikatsioon!F93=0,"",Eksplikatsioon!F93)</f>
        <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35">
      <c r="A92" s="23" t="str">
        <f>IF(Eksplikatsioon!A94=0,"",Eksplikatsioon!A94)</f>
        <v/>
      </c>
      <c r="B92" s="56" t="str">
        <f>IF(Eksplikatsioon!B94=0,"",Eksplikatsioon!B94)</f>
        <v/>
      </c>
      <c r="C92" s="23" t="str">
        <f>IF(Eksplikatsioon!C94=0,"",Eksplikatsioon!C94)</f>
        <v/>
      </c>
      <c r="D92" s="23" t="str">
        <f>IF(Eksplikatsioon!D94=0,"",Eksplikatsioon!D94)</f>
        <v/>
      </c>
      <c r="E92" s="54" t="str">
        <f>IF(Eksplikatsioon!F94=0,"",Eksplikatsioon!F94)</f>
        <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35">
      <c r="A93" s="23" t="str">
        <f>IF(Eksplikatsioon!A95=0,"",Eksplikatsioon!A95)</f>
        <v/>
      </c>
      <c r="B93" s="56" t="str">
        <f>IF(Eksplikatsioon!B95=0,"",Eksplikatsioon!B95)</f>
        <v/>
      </c>
      <c r="C93" s="23" t="str">
        <f>IF(Eksplikatsioon!C95=0,"",Eksplikatsioon!C95)</f>
        <v/>
      </c>
      <c r="D93" s="23" t="str">
        <f>IF(Eksplikatsioon!D95=0,"",Eksplikatsioon!D95)</f>
        <v/>
      </c>
      <c r="E93" s="54" t="str">
        <f>IF(Eksplikatsioon!F95=0,"",Eksplikatsioon!F95)</f>
        <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35">
      <c r="A94" s="23" t="str">
        <f>IF(Eksplikatsioon!A96=0,"",Eksplikatsioon!A96)</f>
        <v/>
      </c>
      <c r="B94" s="56" t="str">
        <f>IF(Eksplikatsioon!B96=0,"",Eksplikatsioon!B96)</f>
        <v/>
      </c>
      <c r="C94" s="23" t="str">
        <f>IF(Eksplikatsioon!C96=0,"",Eksplikatsioon!C96)</f>
        <v/>
      </c>
      <c r="D94" s="23" t="str">
        <f>IF(Eksplikatsioon!D96=0,"",Eksplikatsioon!D96)</f>
        <v/>
      </c>
      <c r="E94" s="54" t="str">
        <f>IF(Eksplikatsioon!F96=0,"",Eksplikatsioon!F96)</f>
        <v/>
      </c>
      <c r="F94" s="23" t="str">
        <f>IF(Eksplikatsioon!H96=0,"",Eksplikatsioon!H96)</f>
        <v/>
      </c>
      <c r="G94" s="23" t="str">
        <f>IF(Eksplikatsioon!J96=0,"",Eksplikatsioon!J96)</f>
        <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35">
      <c r="A95" s="23" t="str">
        <f>IF(Eksplikatsioon!A97=0,"",Eksplikatsioon!A97)</f>
        <v/>
      </c>
      <c r="B95" s="56" t="str">
        <f>IF(Eksplikatsioon!B97=0,"",Eksplikatsioon!B97)</f>
        <v/>
      </c>
      <c r="C95" s="23" t="str">
        <f>IF(Eksplikatsioon!C97=0,"",Eksplikatsioon!C97)</f>
        <v/>
      </c>
      <c r="D95" s="23" t="str">
        <f>IF(Eksplikatsioon!D97=0,"",Eksplikatsioon!D97)</f>
        <v/>
      </c>
      <c r="E95" s="54" t="str">
        <f>IF(Eksplikatsioon!F97=0,"",Eksplikatsioon!F97)</f>
        <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35">
      <c r="A96" s="23" t="str">
        <f>IF(Eksplikatsioon!A98=0,"",Eksplikatsioon!A98)</f>
        <v/>
      </c>
      <c r="B96" s="56" t="str">
        <f>IF(Eksplikatsioon!B98=0,"",Eksplikatsioon!B98)</f>
        <v/>
      </c>
      <c r="C96" s="23" t="str">
        <f>IF(Eksplikatsioon!C98=0,"",Eksplikatsioon!C98)</f>
        <v/>
      </c>
      <c r="D96" s="23" t="str">
        <f>IF(Eksplikatsioon!D98=0,"",Eksplikatsioon!D98)</f>
        <v/>
      </c>
      <c r="E96" s="54" t="str">
        <f>IF(Eksplikatsioon!F98=0,"",Eksplikatsioon!F98)</f>
        <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35">
      <c r="A97" s="23" t="str">
        <f>IF(Eksplikatsioon!A99=0,"",Eksplikatsioon!A99)</f>
        <v/>
      </c>
      <c r="B97" s="56" t="str">
        <f>IF(Eksplikatsioon!B99=0,"",Eksplikatsioon!B99)</f>
        <v/>
      </c>
      <c r="C97" s="23" t="str">
        <f>IF(Eksplikatsioon!C99=0,"",Eksplikatsioon!C99)</f>
        <v/>
      </c>
      <c r="D97" s="23" t="str">
        <f>IF(Eksplikatsioon!D99=0,"",Eksplikatsioon!D99)</f>
        <v/>
      </c>
      <c r="E97" s="54" t="str">
        <f>IF(Eksplikatsioon!F99=0,"",Eksplikatsioon!F99)</f>
        <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35">
      <c r="A98" s="23" t="str">
        <f>IF(Eksplikatsioon!A100=0,"",Eksplikatsioon!A100)</f>
        <v/>
      </c>
      <c r="B98" s="56" t="str">
        <f>IF(Eksplikatsioon!B100=0,"",Eksplikatsioon!B100)</f>
        <v/>
      </c>
      <c r="C98" s="23" t="str">
        <f>IF(Eksplikatsioon!C100=0,"",Eksplikatsioon!C100)</f>
        <v/>
      </c>
      <c r="D98" s="23" t="str">
        <f>IF(Eksplikatsioon!D100=0,"",Eksplikatsioon!D100)</f>
        <v/>
      </c>
      <c r="E98" s="54" t="str">
        <f>IF(Eksplikatsioon!F100=0,"",Eksplikatsioon!F100)</f>
        <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35">
      <c r="A99" s="23" t="str">
        <f>IF(Eksplikatsioon!A101=0,"",Eksplikatsioon!A101)</f>
        <v/>
      </c>
      <c r="B99" s="56" t="str">
        <f>IF(Eksplikatsioon!B101=0,"",Eksplikatsioon!B101)</f>
        <v/>
      </c>
      <c r="C99" s="23" t="str">
        <f>IF(Eksplikatsioon!C101=0,"",Eksplikatsioon!C101)</f>
        <v/>
      </c>
      <c r="D99" s="23" t="str">
        <f>IF(Eksplikatsioon!D101=0,"",Eksplikatsioon!D101)</f>
        <v/>
      </c>
      <c r="E99" s="54" t="str">
        <f>IF(Eksplikatsioon!F101=0,"",Eksplikatsioon!F101)</f>
        <v/>
      </c>
      <c r="F99" s="23" t="str">
        <f>IF(Eksplikatsioon!H101=0,"",Eksplikatsioon!H101)</f>
        <v/>
      </c>
      <c r="G99" s="23" t="str">
        <f>IF(Eksplikatsioon!J101=0,"",Eksplikatsioon!J101)</f>
        <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35">
      <c r="A100" s="23" t="str">
        <f>IF(Eksplikatsioon!A102=0,"",Eksplikatsioon!A102)</f>
        <v/>
      </c>
      <c r="B100" s="56" t="str">
        <f>IF(Eksplikatsioon!B102=0,"",Eksplikatsioon!B102)</f>
        <v/>
      </c>
      <c r="C100" s="23" t="str">
        <f>IF(Eksplikatsioon!C102=0,"",Eksplikatsioon!C102)</f>
        <v/>
      </c>
      <c r="D100" s="23" t="str">
        <f>IF(Eksplikatsioon!D102=0,"",Eksplikatsioon!D102)</f>
        <v/>
      </c>
      <c r="E100" s="54" t="str">
        <f>IF(Eksplikatsioon!F102=0,"",Eksplikatsioon!F102)</f>
        <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3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3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3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3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3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3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3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3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3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3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3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3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3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3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3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3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3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3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3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3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3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3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3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3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3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3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3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3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3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3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3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3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3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3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3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3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3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3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3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3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3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3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3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3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3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3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3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3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3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3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3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3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3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3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3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3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3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3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3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3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3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3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3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3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3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3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3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3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3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3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3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3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3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3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3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3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3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3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3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3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3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3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3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3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3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3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3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3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3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3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3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3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3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3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3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3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3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3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3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3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3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3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3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3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3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3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3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3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3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3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3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3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3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3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3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3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3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3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3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3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3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3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3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3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3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3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3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3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3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3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3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3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3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3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3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3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3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3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3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3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3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3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3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3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3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3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3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3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3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3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3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3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3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3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3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3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3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3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3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3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3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3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3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3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3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3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3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3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3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3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3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3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3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3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3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3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3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3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3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3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3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3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3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3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3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3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3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3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3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3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3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3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3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3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3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3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3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3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3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3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3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3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3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3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3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3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3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3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3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3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3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3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3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3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3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3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3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3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3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3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3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3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3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3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3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3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3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3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3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3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3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3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3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3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3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3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3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3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3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3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3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3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3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3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3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3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3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3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3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3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3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3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3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3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3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3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3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3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3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3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3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3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3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3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3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3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3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3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3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3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3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3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3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3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3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3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3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3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3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3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3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3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3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3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3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3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3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3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3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3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3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3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3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3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3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3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3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3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3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3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3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3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3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3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3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3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3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3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3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3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3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3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3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3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3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3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3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3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3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3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3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3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3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3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3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3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3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3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3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3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3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3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3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3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3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3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3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3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3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3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3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3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3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3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3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3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3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3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3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3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3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3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3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3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3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3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3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3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3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3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3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3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3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3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3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3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3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3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3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3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3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3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3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3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3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3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3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3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3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3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3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3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3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3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3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3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3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3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3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3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3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3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3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3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3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3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3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3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3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3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3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3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3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3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3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3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3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3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3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3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3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3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3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3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3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3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3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3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3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3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3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3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3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3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3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3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3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3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3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3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3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3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3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3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3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3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3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3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3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3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3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3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3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3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3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3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3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3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3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3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3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3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3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3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3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3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3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3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3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3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3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3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3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3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3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3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3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3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3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3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3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3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3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3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3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3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3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3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3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3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3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3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3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3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3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3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3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3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3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3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3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3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3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3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3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3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3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3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3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3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3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3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3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3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3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3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3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3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3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3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3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3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3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3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3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3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3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3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3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3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3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3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3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3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3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3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3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3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3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3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3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3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3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3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3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3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3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3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3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3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3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3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3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3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3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3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3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3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3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3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3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3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3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3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3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3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3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3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3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3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3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3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3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3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3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3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3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3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3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3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3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3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3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3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3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3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3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3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3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3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3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3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3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3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3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3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3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3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3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3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3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3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3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3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3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3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3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3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3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3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3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3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3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3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3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3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3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3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3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3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3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3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3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3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3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3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3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3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3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3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3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3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3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3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3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3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3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3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3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3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3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3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3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3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3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3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3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3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3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3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3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3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3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3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3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3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3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3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3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3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3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3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3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3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3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3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3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3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3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3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3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3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3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3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3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3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3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3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3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3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3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3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3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3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3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3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3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3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3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3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3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3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3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3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3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3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3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3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3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3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3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3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3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3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3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3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3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3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3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3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3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3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3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3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3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3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3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3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3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3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3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3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3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3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3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3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3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3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3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3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3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3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3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3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3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3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3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3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3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3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3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3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3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3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3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3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3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3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3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3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3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3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3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3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3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3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3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3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3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3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3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3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3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3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3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3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3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3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3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3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3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3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3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3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3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3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3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3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3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3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3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3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3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3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3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3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3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3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3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3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3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3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3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3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3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3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3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3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3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3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3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3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3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3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3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3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3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3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3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3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3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3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3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3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3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3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3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3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3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3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3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3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3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3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3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3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3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3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3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3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3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3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3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3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3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3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3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3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3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3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3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3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3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3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3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3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3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3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3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3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3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3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3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3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3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3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3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3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3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3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3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3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3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3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3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3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3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3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3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3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3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3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3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3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3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3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3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3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3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3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3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3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3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3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3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3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3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3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3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3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3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3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3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3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3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3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3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3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3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3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3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3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3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3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3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3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3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3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3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3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3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3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X4kboXS9uIYyUHJ/RNkRS8r/VRgvG/PAqYUfEz42yeKxm4tF2DV0v/0a1KSIuozeJlUDyleEJ9wQj1mJFxlfQQ==" saltValue="M5sOAMn2eOwFu/LJYiHsNA=="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7" sqref="B17"/>
    </sheetView>
  </sheetViews>
  <sheetFormatPr defaultColWidth="9.1796875" defaultRowHeight="14.5" x14ac:dyDescent="0.35"/>
  <cols>
    <col min="1" max="1" width="37" style="11" bestFit="1" customWidth="1"/>
    <col min="2" max="2" width="56.453125" style="12" customWidth="1"/>
    <col min="3" max="3" width="11.81640625" style="9" customWidth="1"/>
    <col min="4" max="16384" width="9.1796875" style="9"/>
  </cols>
  <sheetData>
    <row r="1" spans="1:3" x14ac:dyDescent="0.35">
      <c r="A1" s="8" t="s">
        <v>21</v>
      </c>
      <c r="B1" s="58" t="s">
        <v>22</v>
      </c>
    </row>
    <row r="2" spans="1:3" x14ac:dyDescent="0.35">
      <c r="A2" s="8" t="s">
        <v>23</v>
      </c>
      <c r="B2" s="58" t="s">
        <v>24</v>
      </c>
    </row>
    <row r="3" spans="1:3" x14ac:dyDescent="0.35">
      <c r="A3" s="8" t="s">
        <v>25</v>
      </c>
      <c r="B3" s="58" t="s">
        <v>26</v>
      </c>
    </row>
    <row r="4" spans="1:3" x14ac:dyDescent="0.35">
      <c r="A4" s="8" t="s">
        <v>27</v>
      </c>
      <c r="B4" s="59" t="s">
        <v>28</v>
      </c>
    </row>
    <row r="5" spans="1:3" x14ac:dyDescent="0.35">
      <c r="A5" s="8" t="s">
        <v>29</v>
      </c>
      <c r="B5" s="58" t="s">
        <v>30</v>
      </c>
    </row>
    <row r="6" spans="1:3" x14ac:dyDescent="0.35">
      <c r="A6" s="8" t="s">
        <v>31</v>
      </c>
      <c r="B6" s="58" t="s">
        <v>32</v>
      </c>
    </row>
    <row r="7" spans="1:3" x14ac:dyDescent="0.35">
      <c r="A7" s="8" t="s">
        <v>33</v>
      </c>
      <c r="B7" s="65">
        <v>45643</v>
      </c>
    </row>
    <row r="11" spans="1:3" x14ac:dyDescent="0.35">
      <c r="A11" s="10" t="s">
        <v>34</v>
      </c>
      <c r="B11" s="10" t="s">
        <v>35</v>
      </c>
      <c r="C11" s="11"/>
    </row>
    <row r="12" spans="1:3" x14ac:dyDescent="0.35">
      <c r="A12" s="11" t="s">
        <v>36</v>
      </c>
      <c r="B12" s="47">
        <f>Eksplikatsioon_summad!B4</f>
        <v>474.2</v>
      </c>
      <c r="C12" s="11"/>
    </row>
    <row r="13" spans="1:3" x14ac:dyDescent="0.35">
      <c r="A13" s="11" t="s">
        <v>37</v>
      </c>
      <c r="B13" s="47">
        <f>Eksplikatsioon_summad!B5</f>
        <v>474.2</v>
      </c>
      <c r="C13" s="11"/>
    </row>
    <row r="14" spans="1:3" x14ac:dyDescent="0.35">
      <c r="A14" s="11" t="s">
        <v>38</v>
      </c>
      <c r="B14" s="47">
        <f>Eksplikatsioon_summad!B6</f>
        <v>1027.9199999999998</v>
      </c>
      <c r="C14" s="11"/>
    </row>
    <row r="15" spans="1:3" x14ac:dyDescent="0.35">
      <c r="A15" s="11" t="s">
        <v>39</v>
      </c>
      <c r="B15" s="47">
        <f>Eksplikatsioon_summad!B7</f>
        <v>1008.4199999999998</v>
      </c>
      <c r="C15" s="11"/>
    </row>
    <row r="16" spans="1:3" x14ac:dyDescent="0.35">
      <c r="A16" s="11" t="s">
        <v>40</v>
      </c>
      <c r="B16" s="47">
        <f>Eksplikatsioon_summad!B8</f>
        <v>284.40000000000003</v>
      </c>
      <c r="C16" s="11"/>
    </row>
    <row r="17" spans="1:3" x14ac:dyDescent="0.35">
      <c r="A17" s="11" t="s">
        <v>41</v>
      </c>
      <c r="B17" s="47">
        <f>Eksplikatsioon_summad!B9</f>
        <v>701.2199999999998</v>
      </c>
      <c r="C17" s="11"/>
    </row>
    <row r="18" spans="1:3" x14ac:dyDescent="0.35">
      <c r="A18" s="11" t="s">
        <v>42</v>
      </c>
      <c r="B18" s="47">
        <f>Eksplikatsioon_summad!B10</f>
        <v>284.40000000000003</v>
      </c>
      <c r="C18" s="11"/>
    </row>
    <row r="19" spans="1:3" x14ac:dyDescent="0.35">
      <c r="A19" s="11" t="s">
        <v>43</v>
      </c>
      <c r="B19" s="50">
        <f>Eksplikatsioon_summad!B11</f>
        <v>1230.0999999999999</v>
      </c>
    </row>
    <row r="20" spans="1:3" x14ac:dyDescent="0.35">
      <c r="A20" s="11" t="s">
        <v>44</v>
      </c>
      <c r="B20" s="50">
        <f>Eksplikatsioon_summad!B12</f>
        <v>1410.1999999999998</v>
      </c>
    </row>
    <row r="21" spans="1:3" x14ac:dyDescent="0.35">
      <c r="A21" s="46" t="s">
        <v>45</v>
      </c>
      <c r="B21" s="50">
        <f>Eksplikatsioon_summad!B13</f>
        <v>4358.7</v>
      </c>
    </row>
    <row r="22" spans="1:3" x14ac:dyDescent="0.35">
      <c r="A22" s="46" t="s">
        <v>46</v>
      </c>
      <c r="B22" s="50">
        <f>Eksplikatsioon_summad!B14</f>
        <v>4052.5</v>
      </c>
    </row>
    <row r="23" spans="1:3" x14ac:dyDescent="0.35">
      <c r="A23" s="46" t="s">
        <v>47</v>
      </c>
      <c r="B23" s="50">
        <f>Eksplikatsioon_summad!B15</f>
        <v>93.5</v>
      </c>
    </row>
    <row r="24" spans="1:3" x14ac:dyDescent="0.35">
      <c r="A24" s="46" t="s">
        <v>48</v>
      </c>
      <c r="B24" s="50">
        <f>Eksplikatsioon_summad!B16</f>
        <v>13</v>
      </c>
    </row>
    <row r="25" spans="1:3" x14ac:dyDescent="0.35">
      <c r="A25" s="11" t="s">
        <v>49</v>
      </c>
      <c r="B25" s="50">
        <f>Eksplikatsioon_summad!B17</f>
        <v>27.5</v>
      </c>
    </row>
    <row r="26" spans="1:3" x14ac:dyDescent="0.35">
      <c r="A26" s="11" t="s">
        <v>50</v>
      </c>
      <c r="B26" s="50">
        <f>Eksplikatsioon_summad!B18</f>
        <v>26.9</v>
      </c>
    </row>
    <row r="27" spans="1:3" x14ac:dyDescent="0.35">
      <c r="A27" s="11" t="s">
        <v>51</v>
      </c>
      <c r="B27" s="98">
        <f>Eksplikatsioon_summad!B19</f>
        <v>6415659.8099999996</v>
      </c>
    </row>
    <row r="28" spans="1:3" x14ac:dyDescent="0.35">
      <c r="A28" s="11" t="s">
        <v>52</v>
      </c>
      <c r="B28" s="98">
        <f>Eksplikatsioon_summad!B20</f>
        <v>677911.88300000003</v>
      </c>
    </row>
    <row r="29" spans="1:3" x14ac:dyDescent="0.35">
      <c r="A29" s="11" t="s">
        <v>53</v>
      </c>
      <c r="B29" s="98">
        <f>Eksplikatsioon_summad!B21</f>
        <v>6415649.5240000002</v>
      </c>
    </row>
    <row r="30" spans="1:3" x14ac:dyDescent="0.35">
      <c r="A30" s="11" t="s">
        <v>54</v>
      </c>
      <c r="B30" s="98">
        <f>Eksplikatsioon_summad!B22</f>
        <v>677903.10900000005</v>
      </c>
    </row>
    <row r="31" spans="1:3" x14ac:dyDescent="0.35">
      <c r="A31" s="11" t="s">
        <v>55</v>
      </c>
      <c r="B31" s="98">
        <f>Eksplikatsioon_summad!B23</f>
        <v>6415657.3210000005</v>
      </c>
    </row>
    <row r="32" spans="1:3" x14ac:dyDescent="0.35">
      <c r="A32" s="11" t="s">
        <v>56</v>
      </c>
      <c r="B32" s="98">
        <f>Eksplikatsioon_summad!B24</f>
        <v>677873.45499999996</v>
      </c>
    </row>
    <row r="33" spans="1:2" x14ac:dyDescent="0.35">
      <c r="A33" s="11" t="s">
        <v>57</v>
      </c>
      <c r="B33" s="98">
        <f>Eksplikatsioon_summad!B25</f>
        <v>6415677.7769999998</v>
      </c>
    </row>
    <row r="34" spans="1:2" x14ac:dyDescent="0.35">
      <c r="A34" s="11" t="s">
        <v>58</v>
      </c>
      <c r="B34" s="98">
        <f>Eksplikatsioon_summad!B26</f>
        <v>677890.86899999995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election activeCell="B65" sqref="B65:B66"/>
    </sheetView>
  </sheetViews>
  <sheetFormatPr defaultColWidth="9.1796875" defaultRowHeight="14.5" x14ac:dyDescent="0.35"/>
  <cols>
    <col min="1" max="1" width="42.7265625" style="11" customWidth="1"/>
    <col min="2" max="2" width="21.54296875" style="47" bestFit="1" customWidth="1"/>
    <col min="3" max="4" width="10.1796875" style="14" customWidth="1"/>
    <col min="5" max="27" width="8.7265625" style="14" customWidth="1"/>
    <col min="28" max="28" width="8.7265625" style="9" customWidth="1"/>
    <col min="29" max="29" width="9.7265625" style="9" hidden="1" customWidth="1"/>
    <col min="30" max="16384" width="9.1796875" style="9"/>
  </cols>
  <sheetData>
    <row r="1" spans="1:29" x14ac:dyDescent="0.35">
      <c r="A1" s="10" t="s">
        <v>23</v>
      </c>
      <c r="B1" s="51" t="str">
        <f>IF('Hoone üldandmed'!B2="","",'Hoone üldandmed'!B2)</f>
        <v>Jüri tn 18, Võru linn, Võru maakond</v>
      </c>
      <c r="C1" s="20"/>
      <c r="D1" s="20"/>
      <c r="E1" s="20"/>
      <c r="F1" s="20"/>
      <c r="G1" s="20"/>
      <c r="H1" s="20"/>
      <c r="I1" s="20"/>
      <c r="J1" s="20"/>
      <c r="K1" s="20"/>
      <c r="L1" s="20"/>
      <c r="M1" s="20"/>
      <c r="N1" s="20"/>
      <c r="O1" s="20"/>
      <c r="P1" s="20"/>
      <c r="Q1" s="20"/>
      <c r="R1" s="20"/>
      <c r="S1" s="20"/>
      <c r="T1" s="20"/>
      <c r="U1" s="20"/>
      <c r="V1" s="20"/>
      <c r="W1" s="20"/>
      <c r="X1" s="20"/>
      <c r="Y1" s="20"/>
      <c r="Z1" s="20"/>
      <c r="AA1" s="20"/>
      <c r="AC1" s="20" t="s">
        <v>59</v>
      </c>
    </row>
    <row r="3" spans="1:29" x14ac:dyDescent="0.35">
      <c r="A3" s="10" t="s">
        <v>60</v>
      </c>
      <c r="C3" s="60"/>
    </row>
    <row r="4" spans="1:29" x14ac:dyDescent="0.35">
      <c r="A4" s="21" t="s">
        <v>61</v>
      </c>
      <c r="B4" s="52">
        <v>474.2</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35">
      <c r="A5" s="21" t="s">
        <v>62</v>
      </c>
      <c r="B5" s="52">
        <v>474.2</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35">
      <c r="A6" s="21" t="s">
        <v>63</v>
      </c>
      <c r="B6" s="47">
        <f>SUMIF(A:A,"Korruse netopind (KNP):",B:B)</f>
        <v>1027.9199999999998</v>
      </c>
    </row>
    <row r="7" spans="1:29" x14ac:dyDescent="0.35">
      <c r="A7" s="21" t="s">
        <v>64</v>
      </c>
      <c r="B7" s="47">
        <f>SUMIF(A:A,"Korruse suletud netopind (KSNP):",B:B)</f>
        <v>1008.4199999999998</v>
      </c>
    </row>
    <row r="8" spans="1:29" x14ac:dyDescent="0.35">
      <c r="A8" s="21" t="s">
        <v>65</v>
      </c>
      <c r="B8" s="47">
        <f>SUMIF(Eksplikatsioon!C:C,"TEHNOPIND",Eksplikatsioon!G:G)</f>
        <v>284.40000000000003</v>
      </c>
    </row>
    <row r="9" spans="1:29" x14ac:dyDescent="0.35">
      <c r="A9" s="21" t="s">
        <v>66</v>
      </c>
      <c r="B9" s="47">
        <f>SUMIF(A:A,"Korruse üüritav pind (KÜP):",B:B)</f>
        <v>701.2199999999998</v>
      </c>
    </row>
    <row r="10" spans="1:29" x14ac:dyDescent="0.35">
      <c r="A10" s="21" t="s">
        <v>67</v>
      </c>
      <c r="B10" s="47">
        <f>SUMIF(A:A,"Korruse tehnopind (KTRP):",B:B)</f>
        <v>284.40000000000003</v>
      </c>
    </row>
    <row r="11" spans="1:29" x14ac:dyDescent="0.35">
      <c r="A11" s="21" t="s">
        <v>68</v>
      </c>
      <c r="B11" s="47">
        <f>SUMIF(A:A,"Korruse kasulik pind (KKP):",B:B)</f>
        <v>1230.0999999999999</v>
      </c>
      <c r="C11" s="57"/>
    </row>
    <row r="12" spans="1:29" x14ac:dyDescent="0.35">
      <c r="A12" s="21" t="s">
        <v>69</v>
      </c>
      <c r="B12" s="47">
        <f>SUMIF(A:A,"Korruse brutopind (KBP):",B:B)</f>
        <v>1410.1999999999998</v>
      </c>
      <c r="C12" s="57"/>
    </row>
    <row r="13" spans="1:29" x14ac:dyDescent="0.35">
      <c r="A13" s="21" t="s">
        <v>70</v>
      </c>
      <c r="B13" s="52">
        <v>4358.7</v>
      </c>
      <c r="C13" s="57"/>
    </row>
    <row r="14" spans="1:29" x14ac:dyDescent="0.35">
      <c r="A14" s="21" t="s">
        <v>71</v>
      </c>
      <c r="B14" s="52">
        <v>4052.5</v>
      </c>
      <c r="C14" s="57"/>
    </row>
    <row r="15" spans="1:29" x14ac:dyDescent="0.35">
      <c r="A15" s="21" t="s">
        <v>72</v>
      </c>
      <c r="B15" s="52">
        <v>93.5</v>
      </c>
      <c r="C15" s="57"/>
    </row>
    <row r="16" spans="1:29" x14ac:dyDescent="0.35">
      <c r="A16" s="21" t="s">
        <v>73</v>
      </c>
      <c r="B16" s="52">
        <v>13</v>
      </c>
    </row>
    <row r="17" spans="1:31" x14ac:dyDescent="0.35">
      <c r="A17" s="21" t="s">
        <v>74</v>
      </c>
      <c r="B17" s="52">
        <v>27.5</v>
      </c>
    </row>
    <row r="18" spans="1:31" x14ac:dyDescent="0.35">
      <c r="A18" s="21" t="s">
        <v>75</v>
      </c>
      <c r="B18" s="52">
        <v>26.9</v>
      </c>
    </row>
    <row r="19" spans="1:31" x14ac:dyDescent="0.35">
      <c r="A19" s="21" t="s">
        <v>76</v>
      </c>
      <c r="B19" s="99">
        <v>6415659.8099999996</v>
      </c>
      <c r="C19" s="57"/>
    </row>
    <row r="20" spans="1:31" x14ac:dyDescent="0.35">
      <c r="A20" s="21" t="s">
        <v>77</v>
      </c>
      <c r="B20" s="99">
        <v>677911.88300000003</v>
      </c>
      <c r="C20" s="57"/>
    </row>
    <row r="21" spans="1:31" x14ac:dyDescent="0.35">
      <c r="A21" s="21" t="s">
        <v>78</v>
      </c>
      <c r="B21" s="99">
        <v>6415649.5240000002</v>
      </c>
      <c r="C21" s="57"/>
    </row>
    <row r="22" spans="1:31" x14ac:dyDescent="0.35">
      <c r="A22" s="21" t="s">
        <v>79</v>
      </c>
      <c r="B22" s="99">
        <v>677903.10900000005</v>
      </c>
      <c r="C22" s="57"/>
    </row>
    <row r="23" spans="1:31" x14ac:dyDescent="0.35">
      <c r="A23" s="21" t="s">
        <v>80</v>
      </c>
      <c r="B23" s="99">
        <v>6415657.3210000005</v>
      </c>
      <c r="C23" s="57"/>
    </row>
    <row r="24" spans="1:31" x14ac:dyDescent="0.35">
      <c r="A24" s="21" t="s">
        <v>81</v>
      </c>
      <c r="B24" s="99">
        <v>677873.45499999996</v>
      </c>
      <c r="C24" s="57"/>
    </row>
    <row r="25" spans="1:31" x14ac:dyDescent="0.35">
      <c r="A25" s="21" t="s">
        <v>82</v>
      </c>
      <c r="B25" s="99">
        <v>6415677.7769999998</v>
      </c>
      <c r="C25" s="57"/>
    </row>
    <row r="26" spans="1:31" x14ac:dyDescent="0.35">
      <c r="A26" s="21" t="s">
        <v>83</v>
      </c>
      <c r="B26" s="99">
        <v>677890.86899999995</v>
      </c>
      <c r="C26" s="57"/>
    </row>
    <row r="28" spans="1:31" x14ac:dyDescent="0.35">
      <c r="A28" s="10" t="str">
        <f>IF(AND('Hoone üldandmed'!B3="",'Hoone üldandmed'!B4=""),"","EKSPLIKATSIOON KORRUSTE KAUPA:")</f>
        <v>EKSPLIKATSIOON KORRUSTE KAUPA:</v>
      </c>
    </row>
    <row r="29" spans="1:31" x14ac:dyDescent="0.35">
      <c r="A29" s="10" t="str">
        <f>IF(AND('Hoone üldandmed'!B3="",'Hoone üldandmed'!B4=""),"",MIN(Tabelid!F:F)&amp;"."&amp;" Korrus")</f>
        <v>0. Korrus</v>
      </c>
      <c r="AC29" s="23">
        <f>IFERROR(IF(FIND(".",A29)=3,LEFT(A29,2),LEFT(A29,1))*1,"")</f>
        <v>0</v>
      </c>
      <c r="AE29" s="20"/>
    </row>
    <row r="30" spans="1:31" x14ac:dyDescent="0.35">
      <c r="A30" s="21" t="str">
        <f>IF(A29="","",Tabelid!D2)</f>
        <v>Korruse üüritav pind (KÜP):</v>
      </c>
      <c r="B30" s="47">
        <f>IF(A30="","",SUMIFS(Eksplikatsioon!F:F,Eksplikatsioon!A:A,AC30,Eksplikatsioon!C:C,Tabelid!E2))</f>
        <v>48.4</v>
      </c>
      <c r="AC30" s="23">
        <f>AC29</f>
        <v>0</v>
      </c>
    </row>
    <row r="31" spans="1:31" x14ac:dyDescent="0.35">
      <c r="A31" s="21" t="str">
        <f>IF(A30="","",Tabelid!D3)</f>
        <v>Korruse vertikaalsete ühendusteede pind (KÜTP):</v>
      </c>
      <c r="B31" s="47">
        <f>IF(A31="","",SUMIFS(Eksplikatsioon!F:F,Eksplikatsioon!A:A,AC31,Eksplikatsioon!C:C,Tabelid!E3))</f>
        <v>4.3</v>
      </c>
      <c r="D31" s="39"/>
      <c r="AC31" s="23">
        <f t="shared" ref="AC31:AC38" si="0">AC30</f>
        <v>0</v>
      </c>
    </row>
    <row r="32" spans="1:31" x14ac:dyDescent="0.35">
      <c r="A32" s="21" t="str">
        <f>IF(A31="","",Tabelid!D4)</f>
        <v>Korruse tehnopind (KTRP):</v>
      </c>
      <c r="B32" s="47">
        <f>IF(A32="","",SUMIFS(Eksplikatsioon!F:F,Eksplikatsioon!A:A,AC32,Eksplikatsioon!C:C,Tabelid!E4))</f>
        <v>52.2</v>
      </c>
      <c r="D32" s="39"/>
      <c r="AC32" s="23">
        <f t="shared" si="0"/>
        <v>0</v>
      </c>
    </row>
    <row r="33" spans="1:29" x14ac:dyDescent="0.35">
      <c r="A33" s="21" t="str">
        <f>IF(A32="","",Tabelid!D5)</f>
        <v>Korruse netopind (KNP):</v>
      </c>
      <c r="B33" s="47">
        <f>IF(A33="","",SUM(B30:B32)+B38)</f>
        <v>104.9</v>
      </c>
      <c r="D33" s="39"/>
      <c r="E33" s="26"/>
      <c r="AC33" s="23">
        <f t="shared" si="0"/>
        <v>0</v>
      </c>
    </row>
    <row r="34" spans="1:29" x14ac:dyDescent="0.35">
      <c r="A34" s="21" t="str">
        <f>IF(A33="","",Tabelid!D6)</f>
        <v>Korruse suletud netopind (KSNP):</v>
      </c>
      <c r="B34" s="47">
        <f>IF(A34="","",SUMIFS(Eksplikatsioon!G:G,Eksplikatsioon!A:A,AC34))</f>
        <v>104.89999999999999</v>
      </c>
      <c r="D34" s="39"/>
      <c r="AC34" s="23">
        <f>AC33</f>
        <v>0</v>
      </c>
    </row>
    <row r="35" spans="1:29" x14ac:dyDescent="0.35">
      <c r="A35" s="21" t="str">
        <f>IF(A33="","",Tabelid!D7)</f>
        <v>Korruse kasulik pind (KKP):</v>
      </c>
      <c r="B35" s="52">
        <v>132.1</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35">
      <c r="A36" s="21" t="str">
        <f>IF(A35="","",Tabelid!D8)</f>
        <v>Korruse brutopind (KBP):</v>
      </c>
      <c r="B36" s="52">
        <v>180.1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35">
      <c r="A37" s="21" t="str">
        <f>IF(A36="","",Tabelid!D9)</f>
        <v>Korruse avatud netopind (KANP):</v>
      </c>
      <c r="B37" s="47">
        <f>IF(A37="","",SUMIFS(Eksplikatsioon!F:F,Eksplikatsioon!A:A,AC37,Eksplikatsioon!C:C,Tabelid!E9))</f>
        <v>0</v>
      </c>
      <c r="D37" s="39"/>
      <c r="AC37" s="23">
        <f t="shared" si="0"/>
        <v>0</v>
      </c>
    </row>
    <row r="38" spans="1:29" x14ac:dyDescent="0.35">
      <c r="A38" s="21" t="str">
        <f>IF(A37="","",Tabelid!D10)</f>
        <v>Korruse passiivne vakantsus (KPV):</v>
      </c>
      <c r="B38" s="47">
        <f>IF(A38="","",SUMIFS(Eksplikatsioon!F:F,Eksplikatsioon!A:A,AC38,Eksplikatsioon!C:C,Tabelid!E10))</f>
        <v>0</v>
      </c>
      <c r="D38" s="39"/>
      <c r="AC38" s="23">
        <f t="shared" si="0"/>
        <v>0</v>
      </c>
    </row>
    <row r="39" spans="1:29" x14ac:dyDescent="0.35">
      <c r="A39" s="10" t="str">
        <f>IF(COUNTIF(Tabelid!G:G,TRUE)/10-Tabelid!H11&gt;0,MIN(Tabelid!F:F)+Tabelid!H11&amp;"."&amp;" Korrus","")</f>
        <v>1. Korrus</v>
      </c>
      <c r="D39" s="39"/>
      <c r="AC39" s="23">
        <f>IFERROR(IF(FIND(".",A39)=3,LEFT(A39,2),LEFT(A39,1))*1,"")</f>
        <v>1</v>
      </c>
    </row>
    <row r="40" spans="1:29" x14ac:dyDescent="0.35">
      <c r="A40" s="21" t="str">
        <f>IF(A39="","",Tabelid!D12)</f>
        <v>Korruse üüritav pind (KÜP):</v>
      </c>
      <c r="B40" s="47">
        <f>IF(A40="","",SUMIFS(Eksplikatsioon!F:F,Eksplikatsioon!A:A,AC40,Eksplikatsioon!C:C,Tabelid!E12))</f>
        <v>373.99999999999989</v>
      </c>
      <c r="D40" s="39"/>
      <c r="AC40" s="23">
        <f>AC39</f>
        <v>1</v>
      </c>
    </row>
    <row r="41" spans="1:29" x14ac:dyDescent="0.35">
      <c r="A41" s="21" t="str">
        <f>IF(A40="","",Tabelid!D13)</f>
        <v>Korruse vertikaalsete ühendusteede pind (KÜTP):</v>
      </c>
      <c r="B41" s="47">
        <f>IF(A41="","",SUMIFS(Eksplikatsioon!F:F,Eksplikatsioon!A:A,AC41,Eksplikatsioon!C:C,Tabelid!E13))</f>
        <v>11.4</v>
      </c>
      <c r="D41" s="39"/>
      <c r="AC41" s="23">
        <f t="shared" ref="AC41:AC48" si="1">AC40</f>
        <v>1</v>
      </c>
    </row>
    <row r="42" spans="1:29" x14ac:dyDescent="0.35">
      <c r="A42" s="21" t="str">
        <f>IF(A41="","",Tabelid!D14)</f>
        <v>Korruse tehnopind (KTRP):</v>
      </c>
      <c r="B42" s="47">
        <f>IF(A42="","",SUMIFS(Eksplikatsioon!F:F,Eksplikatsioon!A:A,AC42,Eksplikatsioon!C:C,Tabelid!E14))</f>
        <v>0</v>
      </c>
      <c r="D42" s="39"/>
      <c r="AC42" s="23">
        <f t="shared" si="1"/>
        <v>1</v>
      </c>
    </row>
    <row r="43" spans="1:29" x14ac:dyDescent="0.35">
      <c r="A43" s="21" t="str">
        <f>IF(A42="","",Tabelid!D15)</f>
        <v>Korruse netopind (KNP):</v>
      </c>
      <c r="B43" s="47">
        <f>IF(A43="","",SUM(B40:B42)+B48)</f>
        <v>385.39999999999986</v>
      </c>
      <c r="D43" s="39"/>
      <c r="AC43" s="23">
        <f t="shared" si="1"/>
        <v>1</v>
      </c>
    </row>
    <row r="44" spans="1:29" x14ac:dyDescent="0.35">
      <c r="A44" s="21" t="str">
        <f>IF(A43="","",Tabelid!D16)</f>
        <v>Korruse suletud netopind (KSNP):</v>
      </c>
      <c r="B44" s="47">
        <f>IF(A44="","",SUMIFS(Eksplikatsioon!G:G,Eksplikatsioon!A:A,AC44))</f>
        <v>371.99999999999989</v>
      </c>
      <c r="D44" s="39"/>
      <c r="AC44" s="23">
        <f>AC43</f>
        <v>1</v>
      </c>
    </row>
    <row r="45" spans="1:29" x14ac:dyDescent="0.35">
      <c r="A45" s="21" t="str">
        <f>IF(A43="","",Tabelid!D17)</f>
        <v>Korruse kasulik pind (KKP):</v>
      </c>
      <c r="B45" s="52">
        <v>423.2</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35">
      <c r="A46" s="21" t="str">
        <f>IF(A45="","",Tabelid!D18)</f>
        <v>Korruse brutopind (KBP):</v>
      </c>
      <c r="B46" s="52">
        <v>474.2</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35">
      <c r="A47" s="21" t="str">
        <f>IF(A46="","",Tabelid!D19)</f>
        <v>Korruse avatud netopind (KANP):</v>
      </c>
      <c r="B47" s="47">
        <f>IF(A47="","",SUMIFS(Eksplikatsioon!F:F,Eksplikatsioon!A:A,AC47,Eksplikatsioon!C:C,Tabelid!E19))</f>
        <v>0</v>
      </c>
      <c r="AC47" s="23">
        <f t="shared" si="1"/>
        <v>1</v>
      </c>
    </row>
    <row r="48" spans="1:29" x14ac:dyDescent="0.35">
      <c r="A48" s="21" t="str">
        <f>IF(A47="","",Tabelid!D20)</f>
        <v>Korruse passiivne vakantsus (KPV):</v>
      </c>
      <c r="B48" s="47">
        <f>IF(A48="","",SUMIFS(Eksplikatsioon!F:F,Eksplikatsioon!A:A,AC48,Eksplikatsioon!C:C,Tabelid!E20))</f>
        <v>0</v>
      </c>
      <c r="AC48" s="23">
        <f t="shared" si="1"/>
        <v>1</v>
      </c>
    </row>
    <row r="49" spans="1:29" x14ac:dyDescent="0.35">
      <c r="A49" s="10" t="str">
        <f>IF(COUNTIF(Tabelid!G:G,TRUE)/10-Tabelid!H21&gt;0,MIN(Tabelid!F:F)+Tabelid!H21&amp;"."&amp;" Korrus","")</f>
        <v>2. Korrus</v>
      </c>
      <c r="AC49" s="23">
        <f>IFERROR(IF(FIND(".",A49)=3,LEFT(A49,2),LEFT(A49,1))*1,"")</f>
        <v>2</v>
      </c>
    </row>
    <row r="50" spans="1:29" x14ac:dyDescent="0.35">
      <c r="A50" s="21" t="str">
        <f>IF(A49="","",Tabelid!D22)</f>
        <v>Korruse üüritav pind (KÜP):</v>
      </c>
      <c r="B50" s="47">
        <f>IF(A50="","",SUMIFS(Eksplikatsioon!F:F,Eksplikatsioon!A:A,AC50,Eksplikatsioon!C:C,Tabelid!E22))</f>
        <v>278.82</v>
      </c>
      <c r="AC50" s="23">
        <f>AC49</f>
        <v>2</v>
      </c>
    </row>
    <row r="51" spans="1:29" x14ac:dyDescent="0.35">
      <c r="A51" s="21" t="str">
        <f>IF(A50="","",Tabelid!D23)</f>
        <v>Korruse vertikaalsete ühendusteede pind (KÜTP):</v>
      </c>
      <c r="B51" s="47">
        <f>IF(A51="","",SUMIFS(Eksplikatsioon!F:F,Eksplikatsioon!A:A,AC51,Eksplikatsioon!C:C,Tabelid!E23))</f>
        <v>15.4</v>
      </c>
      <c r="AC51" s="23">
        <f t="shared" ref="AC51:AC58" si="2">AC50</f>
        <v>2</v>
      </c>
    </row>
    <row r="52" spans="1:29" x14ac:dyDescent="0.35">
      <c r="A52" s="21" t="str">
        <f>IF(A51="","",Tabelid!D24)</f>
        <v>Korruse tehnopind (KTRP):</v>
      </c>
      <c r="B52" s="47">
        <f>IF(A52="","",SUMIFS(Eksplikatsioon!F:F,Eksplikatsioon!A:A,AC52,Eksplikatsioon!C:C,Tabelid!E24))</f>
        <v>5.9</v>
      </c>
      <c r="AC52" s="23">
        <f t="shared" si="2"/>
        <v>2</v>
      </c>
    </row>
    <row r="53" spans="1:29" x14ac:dyDescent="0.35">
      <c r="A53" s="21" t="str">
        <f>IF(A52="","",Tabelid!D25)</f>
        <v>Korruse netopind (KNP):</v>
      </c>
      <c r="B53" s="47">
        <f>IF(A53="","",SUM(B50:B52)+B58)</f>
        <v>300.11999999999995</v>
      </c>
      <c r="AC53" s="23">
        <f t="shared" si="2"/>
        <v>2</v>
      </c>
    </row>
    <row r="54" spans="1:29" x14ac:dyDescent="0.35">
      <c r="A54" s="21" t="str">
        <f>IF(A53="","",Tabelid!D26)</f>
        <v>Korruse suletud netopind (KSNP):</v>
      </c>
      <c r="B54" s="47">
        <f>IF(A54="","",SUMIFS(Eksplikatsioon!G:G,Eksplikatsioon!A:A,AC54))</f>
        <v>294.01999999999992</v>
      </c>
      <c r="AC54" s="23">
        <f>AC53</f>
        <v>2</v>
      </c>
    </row>
    <row r="55" spans="1:29" x14ac:dyDescent="0.35">
      <c r="A55" s="21" t="str">
        <f>IF(A53="","",Tabelid!D27)</f>
        <v>Korruse kasulik pind (KKP):</v>
      </c>
      <c r="B55" s="52">
        <v>345.5</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35">
      <c r="A56" s="21" t="str">
        <f>IF(A55="","",Tabelid!D28)</f>
        <v>Korruse brutopind (KBP):</v>
      </c>
      <c r="B56" s="52">
        <v>380.9</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35">
      <c r="A57" s="21" t="str">
        <f>IF(A56="","",Tabelid!D29)</f>
        <v>Korruse avatud netopind (KANP):</v>
      </c>
      <c r="B57" s="47">
        <f>IF(A57="","",SUMIFS(Eksplikatsioon!F:F,Eksplikatsioon!A:A,AC57,Eksplikatsioon!C:C,Tabelid!E29))</f>
        <v>0</v>
      </c>
      <c r="AC57" s="23">
        <f t="shared" si="2"/>
        <v>2</v>
      </c>
    </row>
    <row r="58" spans="1:29" x14ac:dyDescent="0.35">
      <c r="A58" s="21" t="str">
        <f>IF(A57="","",Tabelid!D30)</f>
        <v>Korruse passiivne vakantsus (KPV):</v>
      </c>
      <c r="B58" s="47">
        <f>IF(A58="","",SUMIFS(Eksplikatsioon!F:F,Eksplikatsioon!A:A,AC58,Eksplikatsioon!C:C,Tabelid!E30))</f>
        <v>0</v>
      </c>
      <c r="AC58" s="23">
        <f t="shared" si="2"/>
        <v>2</v>
      </c>
    </row>
    <row r="59" spans="1:29" x14ac:dyDescent="0.35">
      <c r="A59" s="10" t="str">
        <f>IF(COUNTIF(Tabelid!G:G,TRUE)/10-Tabelid!H31&gt;0,MIN(Tabelid!F:F)+Tabelid!H31&amp;"."&amp;" Korrus","")</f>
        <v>3. Korrus</v>
      </c>
      <c r="AC59" s="23">
        <f>IFERROR(IF(FIND(".",A59)=3,LEFT(A59,2),LEFT(A59,1))*1,"")</f>
        <v>3</v>
      </c>
    </row>
    <row r="60" spans="1:29" x14ac:dyDescent="0.35">
      <c r="A60" s="21" t="str">
        <f>IF(A59="","",Tabelid!D32)</f>
        <v>Korruse üüritav pind (KÜP):</v>
      </c>
      <c r="B60" s="47">
        <f>IF(A60="","",SUMIFS(Eksplikatsioon!F:F,Eksplikatsioon!A:A,AC60,Eksplikatsioon!C:C,Tabelid!E32))</f>
        <v>0</v>
      </c>
      <c r="AC60" s="23">
        <f>AC59</f>
        <v>3</v>
      </c>
    </row>
    <row r="61" spans="1:29" x14ac:dyDescent="0.35">
      <c r="A61" s="21" t="str">
        <f>IF(A60="","",Tabelid!D33)</f>
        <v>Korruse vertikaalsete ühendusteede pind (KÜTP):</v>
      </c>
      <c r="B61" s="47">
        <f>IF(A61="","",SUMIFS(Eksplikatsioon!F:F,Eksplikatsioon!A:A,AC61,Eksplikatsioon!C:C,Tabelid!E33))</f>
        <v>11.2</v>
      </c>
      <c r="AC61" s="23">
        <f t="shared" ref="AC61:AC68" si="3">AC60</f>
        <v>3</v>
      </c>
    </row>
    <row r="62" spans="1:29" x14ac:dyDescent="0.35">
      <c r="A62" s="21" t="str">
        <f>IF(A61="","",Tabelid!D34)</f>
        <v>Korruse tehnopind (KTRP):</v>
      </c>
      <c r="B62" s="47">
        <f>IF(A62="","",SUMIFS(Eksplikatsioon!F:F,Eksplikatsioon!A:A,AC62,Eksplikatsioon!C:C,Tabelid!E34))</f>
        <v>226.3</v>
      </c>
      <c r="AC62" s="23">
        <f t="shared" si="3"/>
        <v>3</v>
      </c>
    </row>
    <row r="63" spans="1:29" x14ac:dyDescent="0.35">
      <c r="A63" s="21" t="str">
        <f>IF(A62="","",Tabelid!D35)</f>
        <v>Korruse netopind (KNP):</v>
      </c>
      <c r="B63" s="47">
        <f>IF(A63="","",SUM(B60:B62)+B68)</f>
        <v>237.5</v>
      </c>
      <c r="AC63" s="23">
        <f t="shared" si="3"/>
        <v>3</v>
      </c>
    </row>
    <row r="64" spans="1:29" x14ac:dyDescent="0.35">
      <c r="A64" s="21" t="str">
        <f>IF(A63="","",Tabelid!D36)</f>
        <v>Korruse suletud netopind (KSNP):</v>
      </c>
      <c r="B64" s="47">
        <f>IF(A64="","",SUMIFS(Eksplikatsioon!G:G,Eksplikatsioon!A:A,AC64))</f>
        <v>237.5</v>
      </c>
      <c r="AC64" s="23">
        <f>AC63</f>
        <v>3</v>
      </c>
    </row>
    <row r="65" spans="1:29" x14ac:dyDescent="0.35">
      <c r="A65" s="21" t="str">
        <f>IF(A63="","",Tabelid!D37)</f>
        <v>Korruse kasulik pind (KKP):</v>
      </c>
      <c r="B65" s="52">
        <v>329.3</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35">
      <c r="A66" s="21" t="str">
        <f>IF(A65="","",Tabelid!D38)</f>
        <v>Korruse brutopind (KBP):</v>
      </c>
      <c r="B66" s="52">
        <v>375</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35">
      <c r="A67" s="21" t="str">
        <f>IF(A66="","",Tabelid!D39)</f>
        <v>Korruse avatud netopind (KANP):</v>
      </c>
      <c r="B67" s="47">
        <f>IF(A67="","",SUMIFS(Eksplikatsioon!F:F,Eksplikatsioon!A:A,AC67,Eksplikatsioon!C:C,Tabelid!E39))</f>
        <v>0</v>
      </c>
      <c r="AC67" s="23">
        <f t="shared" si="3"/>
        <v>3</v>
      </c>
    </row>
    <row r="68" spans="1:29" x14ac:dyDescent="0.35">
      <c r="A68" s="21" t="str">
        <f>IF(A67="","",Tabelid!D40)</f>
        <v>Korruse passiivne vakantsus (KPV):</v>
      </c>
      <c r="B68" s="47">
        <f>IF(A68="","",SUMIFS(Eksplikatsioon!F:F,Eksplikatsioon!A:A,AC68,Eksplikatsioon!C:C,Tabelid!E40))</f>
        <v>0</v>
      </c>
      <c r="AC68" s="23">
        <f t="shared" si="3"/>
        <v>3</v>
      </c>
    </row>
    <row r="69" spans="1:29" x14ac:dyDescent="0.35">
      <c r="A69" s="10" t="str">
        <f>IF(COUNTIF(Tabelid!G:G,TRUE)/10-Tabelid!H41&gt;0,MIN(Tabelid!F:F)+Tabelid!H41&amp;"."&amp;" Korrus","")</f>
        <v/>
      </c>
      <c r="AC69" s="23" t="str">
        <f>IFERROR(IF(FIND(".",A69)=3,LEFT(A69,2),LEFT(A69,1))*1,"")</f>
        <v/>
      </c>
    </row>
    <row r="70" spans="1:29" x14ac:dyDescent="0.35">
      <c r="A70" s="21" t="str">
        <f>IF(A69="","",Tabelid!D42)</f>
        <v/>
      </c>
      <c r="B70" s="47" t="str">
        <f>IF(A70="","",SUMIFS(Eksplikatsioon!F:F,Eksplikatsioon!A:A,AC70,Eksplikatsioon!C:C,Tabelid!E42))</f>
        <v/>
      </c>
      <c r="AC70" s="23" t="str">
        <f>AC69</f>
        <v/>
      </c>
    </row>
    <row r="71" spans="1:29" x14ac:dyDescent="0.35">
      <c r="A71" s="21" t="str">
        <f>IF(A70="","",Tabelid!D43)</f>
        <v/>
      </c>
      <c r="B71" s="47" t="str">
        <f>IF(A71="","",SUMIFS(Eksplikatsioon!F:F,Eksplikatsioon!A:A,AC71,Eksplikatsioon!C:C,Tabelid!E43))</f>
        <v/>
      </c>
      <c r="AC71" s="23" t="str">
        <f t="shared" ref="AC71:AC78" si="4">AC70</f>
        <v/>
      </c>
    </row>
    <row r="72" spans="1:29" x14ac:dyDescent="0.35">
      <c r="A72" s="21" t="str">
        <f>IF(A71="","",Tabelid!D44)</f>
        <v/>
      </c>
      <c r="B72" s="47" t="str">
        <f>IF(A72="","",SUMIFS(Eksplikatsioon!F:F,Eksplikatsioon!A:A,AC72,Eksplikatsioon!C:C,Tabelid!E44))</f>
        <v/>
      </c>
      <c r="AC72" s="23" t="str">
        <f t="shared" si="4"/>
        <v/>
      </c>
    </row>
    <row r="73" spans="1:29" x14ac:dyDescent="0.35">
      <c r="A73" s="21" t="str">
        <f>IF(A72="","",Tabelid!D45)</f>
        <v/>
      </c>
      <c r="B73" s="47" t="str">
        <f>IF(A73="","",SUM(B70:B72)+B78)</f>
        <v/>
      </c>
      <c r="AC73" s="23" t="str">
        <f t="shared" si="4"/>
        <v/>
      </c>
    </row>
    <row r="74" spans="1:29" x14ac:dyDescent="0.35">
      <c r="A74" s="21" t="str">
        <f>IF(A73="","",Tabelid!D46)</f>
        <v/>
      </c>
      <c r="B74" s="47" t="str">
        <f>IF(A74="","",SUMIFS(Eksplikatsioon!G:G,Eksplikatsioon!A:A,AC74))</f>
        <v/>
      </c>
      <c r="AC74" s="23" t="str">
        <f>AC73</f>
        <v/>
      </c>
    </row>
    <row r="75" spans="1:29" x14ac:dyDescent="0.3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3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35">
      <c r="A77" s="21" t="str">
        <f>IF(A76="","",Tabelid!D49)</f>
        <v/>
      </c>
      <c r="B77" s="47" t="str">
        <f>IF(A77="","",SUMIFS(Eksplikatsioon!F:F,Eksplikatsioon!A:A,AC77,Eksplikatsioon!C:C,Tabelid!E49))</f>
        <v/>
      </c>
      <c r="AC77" s="23" t="str">
        <f t="shared" si="4"/>
        <v/>
      </c>
    </row>
    <row r="78" spans="1:29" x14ac:dyDescent="0.35">
      <c r="A78" s="21" t="str">
        <f>IF(A77="","",Tabelid!D50)</f>
        <v/>
      </c>
      <c r="B78" s="47" t="str">
        <f>IF(A78="","",SUMIFS(Eksplikatsioon!F:F,Eksplikatsioon!A:A,AC78,Eksplikatsioon!C:C,Tabelid!E50))</f>
        <v/>
      </c>
      <c r="AC78" s="23" t="str">
        <f t="shared" si="4"/>
        <v/>
      </c>
    </row>
    <row r="79" spans="1:29" x14ac:dyDescent="0.35">
      <c r="A79" s="10" t="str">
        <f>IF(COUNTIF(Tabelid!G:G,TRUE)/10-Tabelid!H51&gt;0,MIN(Tabelid!F:F)+Tabelid!H51&amp;"."&amp;" Korrus","")</f>
        <v/>
      </c>
      <c r="AC79" s="23" t="str">
        <f>IFERROR(IF(FIND(".",A79)=3,LEFT(A79,2),LEFT(A79,1))*1,"")</f>
        <v/>
      </c>
    </row>
    <row r="80" spans="1:29" x14ac:dyDescent="0.35">
      <c r="A80" s="21" t="str">
        <f>IF(A79="","",Tabelid!D52)</f>
        <v/>
      </c>
      <c r="B80" s="47" t="str">
        <f>IF(A80="","",SUMIFS(Eksplikatsioon!F:F,Eksplikatsioon!A:A,AC80,Eksplikatsioon!C:C,Tabelid!E52))</f>
        <v/>
      </c>
      <c r="AC80" s="23" t="str">
        <f>AC79</f>
        <v/>
      </c>
    </row>
    <row r="81" spans="1:29" x14ac:dyDescent="0.35">
      <c r="A81" s="21" t="str">
        <f>IF(A80="","",Tabelid!D53)</f>
        <v/>
      </c>
      <c r="B81" s="47" t="str">
        <f>IF(A81="","",SUMIFS(Eksplikatsioon!F:F,Eksplikatsioon!A:A,AC81,Eksplikatsioon!C:C,Tabelid!E53))</f>
        <v/>
      </c>
      <c r="AC81" s="23" t="str">
        <f t="shared" ref="AC81:AC88" si="5">AC80</f>
        <v/>
      </c>
    </row>
    <row r="82" spans="1:29" x14ac:dyDescent="0.35">
      <c r="A82" s="21" t="str">
        <f>IF(A81="","",Tabelid!D54)</f>
        <v/>
      </c>
      <c r="B82" s="47" t="str">
        <f>IF(A82="","",SUMIFS(Eksplikatsioon!F:F,Eksplikatsioon!A:A,AC82,Eksplikatsioon!C:C,Tabelid!E54))</f>
        <v/>
      </c>
      <c r="AC82" s="23" t="str">
        <f t="shared" si="5"/>
        <v/>
      </c>
    </row>
    <row r="83" spans="1:29" x14ac:dyDescent="0.35">
      <c r="A83" s="21" t="str">
        <f>IF(A82="","",Tabelid!D55)</f>
        <v/>
      </c>
      <c r="B83" s="47" t="str">
        <f>IF(A83="","",SUM(B80:B82)+B88)</f>
        <v/>
      </c>
      <c r="AC83" s="23" t="str">
        <f t="shared" si="5"/>
        <v/>
      </c>
    </row>
    <row r="84" spans="1:29" x14ac:dyDescent="0.35">
      <c r="A84" s="21" t="str">
        <f>IF(A83="","",Tabelid!D56)</f>
        <v/>
      </c>
      <c r="B84" s="47" t="str">
        <f>IF(A84="","",SUMIFS(Eksplikatsioon!G:G,Eksplikatsioon!A:A,AC84))</f>
        <v/>
      </c>
      <c r="AC84" s="23" t="str">
        <f>AC83</f>
        <v/>
      </c>
    </row>
    <row r="85" spans="1:29" x14ac:dyDescent="0.3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3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35">
      <c r="A87" s="21" t="str">
        <f>IF(A86="","",Tabelid!D59)</f>
        <v/>
      </c>
      <c r="B87" s="47" t="str">
        <f>IF(A87="","",SUMIFS(Eksplikatsioon!F:F,Eksplikatsioon!A:A,AC87,Eksplikatsioon!C:C,Tabelid!E59))</f>
        <v/>
      </c>
      <c r="AC87" s="23" t="str">
        <f t="shared" si="5"/>
        <v/>
      </c>
    </row>
    <row r="88" spans="1:29" x14ac:dyDescent="0.35">
      <c r="A88" s="21" t="str">
        <f>IF(A87="","",Tabelid!D60)</f>
        <v/>
      </c>
      <c r="B88" s="47" t="str">
        <f>IF(A88="","",SUMIFS(Eksplikatsioon!F:F,Eksplikatsioon!A:A,AC88,Eksplikatsioon!C:C,Tabelid!E60))</f>
        <v/>
      </c>
      <c r="AC88" s="23" t="str">
        <f t="shared" si="5"/>
        <v/>
      </c>
    </row>
    <row r="89" spans="1:29" x14ac:dyDescent="0.35">
      <c r="A89" s="10" t="str">
        <f>IF(COUNTIF(Tabelid!G:G,TRUE)/10-Tabelid!H61&gt;0,MIN(Tabelid!F:F)+Tabelid!H61&amp;"."&amp;" Korrus","")</f>
        <v/>
      </c>
      <c r="AC89" s="23" t="str">
        <f>IFERROR(IF(FIND(".",A89)=3,LEFT(A89,2),LEFT(A89,1))*1,"")</f>
        <v/>
      </c>
    </row>
    <row r="90" spans="1:29" x14ac:dyDescent="0.35">
      <c r="A90" s="21" t="str">
        <f>IF(A89="","",Tabelid!D62)</f>
        <v/>
      </c>
      <c r="B90" s="47" t="str">
        <f>IF(A90="","",SUMIFS(Eksplikatsioon!F:F,Eksplikatsioon!A:A,AC90,Eksplikatsioon!C:C,Tabelid!E62))</f>
        <v/>
      </c>
      <c r="AC90" s="23" t="str">
        <f>AC89</f>
        <v/>
      </c>
    </row>
    <row r="91" spans="1:29" x14ac:dyDescent="0.35">
      <c r="A91" s="21" t="str">
        <f>IF(A90="","",Tabelid!D63)</f>
        <v/>
      </c>
      <c r="B91" s="47" t="str">
        <f>IF(A91="","",SUMIFS(Eksplikatsioon!F:F,Eksplikatsioon!A:A,AC91,Eksplikatsioon!C:C,Tabelid!E63))</f>
        <v/>
      </c>
      <c r="AC91" s="23" t="str">
        <f t="shared" ref="AC91:AC98" si="6">AC90</f>
        <v/>
      </c>
    </row>
    <row r="92" spans="1:29" x14ac:dyDescent="0.35">
      <c r="A92" s="21" t="str">
        <f>IF(A91="","",Tabelid!D64)</f>
        <v/>
      </c>
      <c r="B92" s="47" t="str">
        <f>IF(A92="","",SUMIFS(Eksplikatsioon!F:F,Eksplikatsioon!A:A,AC92,Eksplikatsioon!C:C,Tabelid!E64))</f>
        <v/>
      </c>
      <c r="AC92" s="23" t="str">
        <f t="shared" si="6"/>
        <v/>
      </c>
    </row>
    <row r="93" spans="1:29" x14ac:dyDescent="0.35">
      <c r="A93" s="21" t="str">
        <f>IF(A92="","",Tabelid!D65)</f>
        <v/>
      </c>
      <c r="B93" s="47" t="str">
        <f>IF(A93="","",SUM(B90:B92)+B98)</f>
        <v/>
      </c>
      <c r="AC93" s="23" t="str">
        <f t="shared" si="6"/>
        <v/>
      </c>
    </row>
    <row r="94" spans="1:29" x14ac:dyDescent="0.35">
      <c r="A94" s="21" t="str">
        <f>IF(A93="","",Tabelid!D66)</f>
        <v/>
      </c>
      <c r="B94" s="47" t="str">
        <f>IF(A94="","",SUMIFS(Eksplikatsioon!G:G,Eksplikatsioon!A:A,AC94))</f>
        <v/>
      </c>
      <c r="AC94" s="23" t="str">
        <f>AC93</f>
        <v/>
      </c>
    </row>
    <row r="95" spans="1:29" x14ac:dyDescent="0.3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3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35">
      <c r="A97" s="21" t="str">
        <f>IF(A96="","",Tabelid!D69)</f>
        <v/>
      </c>
      <c r="B97" s="47" t="str">
        <f>IF(A97="","",SUMIFS(Eksplikatsioon!F:F,Eksplikatsioon!A:A,AC97,Eksplikatsioon!C:C,Tabelid!E69))</f>
        <v/>
      </c>
      <c r="AC97" s="23" t="str">
        <f t="shared" si="6"/>
        <v/>
      </c>
    </row>
    <row r="98" spans="1:29" x14ac:dyDescent="0.35">
      <c r="A98" s="21" t="str">
        <f>IF(A97="","",Tabelid!D70)</f>
        <v/>
      </c>
      <c r="B98" s="47" t="str">
        <f>IF(A98="","",SUMIFS(Eksplikatsioon!F:F,Eksplikatsioon!A:A,AC98,Eksplikatsioon!C:C,Tabelid!E70))</f>
        <v/>
      </c>
      <c r="AC98" s="23" t="str">
        <f t="shared" si="6"/>
        <v/>
      </c>
    </row>
    <row r="99" spans="1:29" x14ac:dyDescent="0.35">
      <c r="A99" s="10" t="str">
        <f>IF(COUNTIF(Tabelid!G:G,TRUE)/10-Tabelid!H71&gt;0,MIN(Tabelid!F:F)+Tabelid!H71&amp;"."&amp;" Korrus","")</f>
        <v/>
      </c>
      <c r="AC99" s="23" t="str">
        <f>IFERROR(IF(FIND(".",A99)=3,LEFT(A99,2),LEFT(A99,1))*1,"")</f>
        <v/>
      </c>
    </row>
    <row r="100" spans="1:29" x14ac:dyDescent="0.35">
      <c r="A100" s="21" t="str">
        <f>IF(A99="","",Tabelid!D72)</f>
        <v/>
      </c>
      <c r="B100" s="47" t="str">
        <f>IF(A100="","",SUMIFS(Eksplikatsioon!F:F,Eksplikatsioon!A:A,AC100,Eksplikatsioon!C:C,Tabelid!E72))</f>
        <v/>
      </c>
      <c r="AC100" s="23" t="str">
        <f>AC99</f>
        <v/>
      </c>
    </row>
    <row r="101" spans="1:29" x14ac:dyDescent="0.35">
      <c r="A101" s="21" t="str">
        <f>IF(A100="","",Tabelid!D73)</f>
        <v/>
      </c>
      <c r="B101" s="47" t="str">
        <f>IF(A101="","",SUMIFS(Eksplikatsioon!F:F,Eksplikatsioon!A:A,AC101,Eksplikatsioon!C:C,Tabelid!E73))</f>
        <v/>
      </c>
      <c r="AC101" s="23" t="str">
        <f t="shared" ref="AC101:AC108" si="7">AC100</f>
        <v/>
      </c>
    </row>
    <row r="102" spans="1:29" x14ac:dyDescent="0.35">
      <c r="A102" s="21" t="str">
        <f>IF(A101="","",Tabelid!D74)</f>
        <v/>
      </c>
      <c r="B102" s="47" t="str">
        <f>IF(A102="","",SUMIFS(Eksplikatsioon!F:F,Eksplikatsioon!A:A,AC102,Eksplikatsioon!C:C,Tabelid!E74))</f>
        <v/>
      </c>
      <c r="AC102" s="23" t="str">
        <f t="shared" si="7"/>
        <v/>
      </c>
    </row>
    <row r="103" spans="1:29" x14ac:dyDescent="0.35">
      <c r="A103" s="21" t="str">
        <f>IF(A102="","",Tabelid!D75)</f>
        <v/>
      </c>
      <c r="B103" s="47" t="str">
        <f>IF(A103="","",SUM(B100:B102)+B108)</f>
        <v/>
      </c>
      <c r="AC103" s="23" t="str">
        <f t="shared" si="7"/>
        <v/>
      </c>
    </row>
    <row r="104" spans="1:29" x14ac:dyDescent="0.35">
      <c r="A104" s="21" t="str">
        <f>IF(A103="","",Tabelid!D76)</f>
        <v/>
      </c>
      <c r="B104" s="47" t="str">
        <f>IF(A104="","",SUMIFS(Eksplikatsioon!G:G,Eksplikatsioon!A:A,AC104))</f>
        <v/>
      </c>
      <c r="AC104" s="23" t="str">
        <f>AC103</f>
        <v/>
      </c>
    </row>
    <row r="105" spans="1:29" x14ac:dyDescent="0.3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3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35">
      <c r="A107" s="21" t="str">
        <f>IF(A106="","",Tabelid!D79)</f>
        <v/>
      </c>
      <c r="B107" s="47" t="str">
        <f>IF(A107="","",SUMIFS(Eksplikatsioon!F:F,Eksplikatsioon!A:A,AC107,Eksplikatsioon!C:C,Tabelid!E79))</f>
        <v/>
      </c>
      <c r="AC107" s="23" t="str">
        <f t="shared" si="7"/>
        <v/>
      </c>
    </row>
    <row r="108" spans="1:29" x14ac:dyDescent="0.35">
      <c r="A108" s="21" t="str">
        <f>IF(A107="","",Tabelid!D80)</f>
        <v/>
      </c>
      <c r="B108" s="47" t="str">
        <f>IF(A108="","",SUMIFS(Eksplikatsioon!F:F,Eksplikatsioon!A:A,AC108,Eksplikatsioon!C:C,Tabelid!E80))</f>
        <v/>
      </c>
      <c r="AC108" s="23" t="str">
        <f t="shared" si="7"/>
        <v/>
      </c>
    </row>
    <row r="109" spans="1:29" x14ac:dyDescent="0.35">
      <c r="A109" s="10" t="str">
        <f>IF(COUNTIF(Tabelid!G:G,TRUE)/10-Tabelid!H81&gt;0,MIN(Tabelid!F:F)+Tabelid!H81&amp;"."&amp;" Korrus","")</f>
        <v/>
      </c>
      <c r="AC109" s="23" t="str">
        <f>IFERROR(IF(FIND(".",A109)=3,LEFT(A109,2),LEFT(A109,1))*1,"")</f>
        <v/>
      </c>
    </row>
    <row r="110" spans="1:29" x14ac:dyDescent="0.35">
      <c r="A110" s="21" t="str">
        <f>IF(A109="","",Tabelid!D82)</f>
        <v/>
      </c>
      <c r="B110" s="47" t="str">
        <f>IF(A110="","",SUMIFS(Eksplikatsioon!F:F,Eksplikatsioon!A:A,AC110,Eksplikatsioon!C:C,Tabelid!E82))</f>
        <v/>
      </c>
      <c r="AC110" s="23" t="str">
        <f>AC109</f>
        <v/>
      </c>
    </row>
    <row r="111" spans="1:29" x14ac:dyDescent="0.35">
      <c r="A111" s="21" t="str">
        <f>IF(A110="","",Tabelid!D83)</f>
        <v/>
      </c>
      <c r="B111" s="47" t="str">
        <f>IF(A111="","",SUMIFS(Eksplikatsioon!F:F,Eksplikatsioon!A:A,AC111,Eksplikatsioon!C:C,Tabelid!E83))</f>
        <v/>
      </c>
      <c r="AC111" s="23" t="str">
        <f t="shared" ref="AC111:AC118" si="8">AC110</f>
        <v/>
      </c>
    </row>
    <row r="112" spans="1:29" x14ac:dyDescent="0.35">
      <c r="A112" s="21" t="str">
        <f>IF(A111="","",Tabelid!D84)</f>
        <v/>
      </c>
      <c r="B112" s="47" t="str">
        <f>IF(A112="","",SUMIFS(Eksplikatsioon!F:F,Eksplikatsioon!A:A,AC112,Eksplikatsioon!C:C,Tabelid!E84))</f>
        <v/>
      </c>
      <c r="AC112" s="23" t="str">
        <f t="shared" si="8"/>
        <v/>
      </c>
    </row>
    <row r="113" spans="1:29" x14ac:dyDescent="0.35">
      <c r="A113" s="21" t="str">
        <f>IF(A112="","",Tabelid!D85)</f>
        <v/>
      </c>
      <c r="B113" s="47" t="str">
        <f>IF(A113="","",SUM(B110:B112)+B118)</f>
        <v/>
      </c>
      <c r="AC113" s="23" t="str">
        <f t="shared" si="8"/>
        <v/>
      </c>
    </row>
    <row r="114" spans="1:29" x14ac:dyDescent="0.35">
      <c r="A114" s="21" t="str">
        <f>IF(A113="","",Tabelid!D86)</f>
        <v/>
      </c>
      <c r="B114" s="47" t="str">
        <f>IF(A114="","",SUMIFS(Eksplikatsioon!G:G,Eksplikatsioon!A:A,AC114))</f>
        <v/>
      </c>
      <c r="AC114" s="23" t="str">
        <f>AC113</f>
        <v/>
      </c>
    </row>
    <row r="115" spans="1:29" x14ac:dyDescent="0.3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3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35">
      <c r="A117" s="21" t="str">
        <f>IF(A116="","",Tabelid!D89)</f>
        <v/>
      </c>
      <c r="B117" s="47" t="str">
        <f>IF(A117="","",SUMIFS(Eksplikatsioon!F:F,Eksplikatsioon!A:A,AC117,Eksplikatsioon!C:C,Tabelid!E89))</f>
        <v/>
      </c>
      <c r="AC117" s="23" t="str">
        <f t="shared" si="8"/>
        <v/>
      </c>
    </row>
    <row r="118" spans="1:29" x14ac:dyDescent="0.35">
      <c r="A118" s="21" t="str">
        <f>IF(A117="","",Tabelid!D90)</f>
        <v/>
      </c>
      <c r="B118" s="47" t="str">
        <f>IF(A118="","",SUMIFS(Eksplikatsioon!F:F,Eksplikatsioon!A:A,AC118,Eksplikatsioon!C:C,Tabelid!E90))</f>
        <v/>
      </c>
      <c r="AC118" s="23" t="str">
        <f t="shared" si="8"/>
        <v/>
      </c>
    </row>
    <row r="119" spans="1:29" x14ac:dyDescent="0.35">
      <c r="A119" s="10" t="str">
        <f>IF(COUNTIF(Tabelid!G:G,TRUE)/10-Tabelid!H91&gt;0,MIN(Tabelid!F:F)+Tabelid!H91&amp;"."&amp;" Korrus","")</f>
        <v/>
      </c>
      <c r="AC119" s="23" t="str">
        <f>IFERROR(IF(FIND(".",A119)=3,LEFT(A119,2),LEFT(A119,1))*1,"")</f>
        <v/>
      </c>
    </row>
    <row r="120" spans="1:29" x14ac:dyDescent="0.35">
      <c r="A120" s="21" t="str">
        <f>IF(A119="","",Tabelid!D92)</f>
        <v/>
      </c>
      <c r="B120" s="47" t="str">
        <f>IF(A120="","",SUMIFS(Eksplikatsioon!F:F,Eksplikatsioon!A:A,AC120,Eksplikatsioon!C:C,Tabelid!E92))</f>
        <v/>
      </c>
      <c r="AC120" s="23" t="str">
        <f>AC119</f>
        <v/>
      </c>
    </row>
    <row r="121" spans="1:29" x14ac:dyDescent="0.35">
      <c r="A121" s="21" t="str">
        <f>IF(A120="","",Tabelid!D93)</f>
        <v/>
      </c>
      <c r="B121" s="47" t="str">
        <f>IF(A121="","",SUMIFS(Eksplikatsioon!F:F,Eksplikatsioon!A:A,AC121,Eksplikatsioon!C:C,Tabelid!E93))</f>
        <v/>
      </c>
      <c r="AC121" s="23" t="str">
        <f t="shared" ref="AC121:AC128" si="9">AC120</f>
        <v/>
      </c>
    </row>
    <row r="122" spans="1:29" x14ac:dyDescent="0.35">
      <c r="A122" s="21" t="str">
        <f>IF(A121="","",Tabelid!D94)</f>
        <v/>
      </c>
      <c r="B122" s="47" t="str">
        <f>IF(A122="","",SUMIFS(Eksplikatsioon!F:F,Eksplikatsioon!A:A,AC122,Eksplikatsioon!C:C,Tabelid!E94))</f>
        <v/>
      </c>
      <c r="AC122" s="23" t="str">
        <f t="shared" si="9"/>
        <v/>
      </c>
    </row>
    <row r="123" spans="1:29" x14ac:dyDescent="0.35">
      <c r="A123" s="21" t="str">
        <f>IF(A122="","",Tabelid!D95)</f>
        <v/>
      </c>
      <c r="B123" s="47" t="str">
        <f>IF(A123="","",SUM(B120:B122)+B128)</f>
        <v/>
      </c>
      <c r="AC123" s="23" t="str">
        <f t="shared" si="9"/>
        <v/>
      </c>
    </row>
    <row r="124" spans="1:29" x14ac:dyDescent="0.35">
      <c r="A124" s="21" t="str">
        <f>IF(A123="","",Tabelid!D96)</f>
        <v/>
      </c>
      <c r="B124" s="47" t="str">
        <f>IF(A124="","",SUMIFS(Eksplikatsioon!G:G,Eksplikatsioon!A:A,AC124))</f>
        <v/>
      </c>
      <c r="AC124" s="23" t="str">
        <f>AC123</f>
        <v/>
      </c>
    </row>
    <row r="125" spans="1:29" x14ac:dyDescent="0.3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3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35">
      <c r="A127" s="21" t="str">
        <f>IF(A126="","",Tabelid!D99)</f>
        <v/>
      </c>
      <c r="B127" s="47" t="str">
        <f>IF(A127="","",SUMIFS(Eksplikatsioon!F:F,Eksplikatsioon!A:A,AC127,Eksplikatsioon!C:C,Tabelid!E99))</f>
        <v/>
      </c>
      <c r="AC127" s="23" t="str">
        <f t="shared" si="9"/>
        <v/>
      </c>
    </row>
    <row r="128" spans="1:29" x14ac:dyDescent="0.35">
      <c r="A128" s="21" t="str">
        <f>IF(A127="","",Tabelid!D100)</f>
        <v/>
      </c>
      <c r="B128" s="47" t="str">
        <f>IF(A128="","",SUMIFS(Eksplikatsioon!F:F,Eksplikatsioon!A:A,AC128,Eksplikatsioon!C:C,Tabelid!E100))</f>
        <v/>
      </c>
      <c r="AC128" s="23" t="str">
        <f t="shared" si="9"/>
        <v/>
      </c>
    </row>
    <row r="129" spans="1:29" x14ac:dyDescent="0.35">
      <c r="A129" s="10" t="str">
        <f>IF(COUNTIF(Tabelid!G:G,TRUE)/10-Tabelid!H101&gt;0,MIN(Tabelid!F:F)+Tabelid!H101&amp;"."&amp;" Korrus","")</f>
        <v/>
      </c>
      <c r="AC129" s="23" t="str">
        <f>IFERROR(IF(FIND(".",A129)=3,LEFT(A129,2),LEFT(A129,1))*1,"")</f>
        <v/>
      </c>
    </row>
    <row r="130" spans="1:29" x14ac:dyDescent="0.35">
      <c r="A130" s="21" t="str">
        <f>IF(A129="","",Tabelid!D102)</f>
        <v/>
      </c>
      <c r="B130" s="47" t="str">
        <f>IF(A130="","",SUMIFS(Eksplikatsioon!F:F,Eksplikatsioon!A:A,AC130,Eksplikatsioon!C:C,Tabelid!E102))</f>
        <v/>
      </c>
      <c r="AC130" s="23" t="str">
        <f>AC129</f>
        <v/>
      </c>
    </row>
    <row r="131" spans="1:29" x14ac:dyDescent="0.35">
      <c r="A131" s="21" t="str">
        <f>IF(A130="","",Tabelid!D103)</f>
        <v/>
      </c>
      <c r="B131" s="47" t="str">
        <f>IF(A131="","",SUMIFS(Eksplikatsioon!F:F,Eksplikatsioon!A:A,AC131,Eksplikatsioon!C:C,Tabelid!E103))</f>
        <v/>
      </c>
      <c r="AC131" s="23" t="str">
        <f t="shared" ref="AC131:AC138" si="10">AC130</f>
        <v/>
      </c>
    </row>
    <row r="132" spans="1:29" x14ac:dyDescent="0.35">
      <c r="A132" s="21" t="str">
        <f>IF(A131="","",Tabelid!D104)</f>
        <v/>
      </c>
      <c r="B132" s="47" t="str">
        <f>IF(A132="","",SUMIFS(Eksplikatsioon!F:F,Eksplikatsioon!A:A,AC132,Eksplikatsioon!C:C,Tabelid!E104))</f>
        <v/>
      </c>
      <c r="AC132" s="23" t="str">
        <f t="shared" si="10"/>
        <v/>
      </c>
    </row>
    <row r="133" spans="1:29" x14ac:dyDescent="0.35">
      <c r="A133" s="21" t="str">
        <f>IF(A132="","",Tabelid!D105)</f>
        <v/>
      </c>
      <c r="B133" s="47" t="str">
        <f>IF(A133="","",SUM(B130:B132)+B138)</f>
        <v/>
      </c>
      <c r="AC133" s="23" t="str">
        <f t="shared" si="10"/>
        <v/>
      </c>
    </row>
    <row r="134" spans="1:29" x14ac:dyDescent="0.35">
      <c r="A134" s="21" t="str">
        <f>IF(A133="","",Tabelid!D106)</f>
        <v/>
      </c>
      <c r="B134" s="47" t="str">
        <f>IF(A134="","",SUMIFS(Eksplikatsioon!G:G,Eksplikatsioon!A:A,AC134))</f>
        <v/>
      </c>
      <c r="AC134" s="23" t="str">
        <f>AC133</f>
        <v/>
      </c>
    </row>
    <row r="135" spans="1:29" x14ac:dyDescent="0.3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3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35">
      <c r="A137" s="21" t="str">
        <f>IF(A136="","",Tabelid!D109)</f>
        <v/>
      </c>
      <c r="B137" s="47" t="str">
        <f>IF(A137="","",SUMIFS(Eksplikatsioon!F:F,Eksplikatsioon!A:A,AC137,Eksplikatsioon!C:C,Tabelid!E109))</f>
        <v/>
      </c>
      <c r="AC137" s="23" t="str">
        <f t="shared" si="10"/>
        <v/>
      </c>
    </row>
    <row r="138" spans="1:29" x14ac:dyDescent="0.35">
      <c r="A138" s="21" t="str">
        <f>IF(A137="","",Tabelid!D110)</f>
        <v/>
      </c>
      <c r="B138" s="47" t="str">
        <f>IF(A138="","",SUMIFS(Eksplikatsioon!F:F,Eksplikatsioon!A:A,AC138,Eksplikatsioon!C:C,Tabelid!E110))</f>
        <v/>
      </c>
      <c r="AC138" s="23" t="str">
        <f t="shared" si="10"/>
        <v/>
      </c>
    </row>
    <row r="139" spans="1:29" x14ac:dyDescent="0.35">
      <c r="A139" s="10" t="str">
        <f>IF(COUNTIF(Tabelid!G:G,TRUE)/10-Tabelid!H111&gt;0,MIN(Tabelid!F:F)+Tabelid!H111&amp;"."&amp;" Korrus","")</f>
        <v/>
      </c>
      <c r="AC139" s="23" t="str">
        <f>IFERROR(IF(FIND(".",A139)=3,LEFT(A139,2),LEFT(A139,1))*1,"")</f>
        <v/>
      </c>
    </row>
    <row r="140" spans="1:29" x14ac:dyDescent="0.35">
      <c r="A140" s="21" t="str">
        <f>IF(A139="","",Tabelid!D112)</f>
        <v/>
      </c>
      <c r="B140" s="47" t="str">
        <f>IF(A140="","",SUMIFS(Eksplikatsioon!F:F,Eksplikatsioon!A:A,AC140,Eksplikatsioon!C:C,Tabelid!E112))</f>
        <v/>
      </c>
      <c r="AC140" s="23" t="str">
        <f>AC139</f>
        <v/>
      </c>
    </row>
    <row r="141" spans="1:29" x14ac:dyDescent="0.35">
      <c r="A141" s="21" t="str">
        <f>IF(A140="","",Tabelid!D113)</f>
        <v/>
      </c>
      <c r="B141" s="47" t="str">
        <f>IF(A141="","",SUMIFS(Eksplikatsioon!F:F,Eksplikatsioon!A:A,AC141,Eksplikatsioon!C:C,Tabelid!E113))</f>
        <v/>
      </c>
      <c r="AC141" s="23" t="str">
        <f t="shared" ref="AC141:AC148" si="11">AC140</f>
        <v/>
      </c>
    </row>
    <row r="142" spans="1:29" x14ac:dyDescent="0.35">
      <c r="A142" s="21" t="str">
        <f>IF(A141="","",Tabelid!D114)</f>
        <v/>
      </c>
      <c r="B142" s="47" t="str">
        <f>IF(A142="","",SUMIFS(Eksplikatsioon!F:F,Eksplikatsioon!A:A,AC142,Eksplikatsioon!C:C,Tabelid!E114))</f>
        <v/>
      </c>
      <c r="AC142" s="23" t="str">
        <f t="shared" si="11"/>
        <v/>
      </c>
    </row>
    <row r="143" spans="1:29" x14ac:dyDescent="0.35">
      <c r="A143" s="21" t="str">
        <f>IF(A142="","",Tabelid!D115)</f>
        <v/>
      </c>
      <c r="B143" s="47" t="str">
        <f>IF(A143="","",SUM(B140:B142)+B148)</f>
        <v/>
      </c>
      <c r="AC143" s="23" t="str">
        <f t="shared" si="11"/>
        <v/>
      </c>
    </row>
    <row r="144" spans="1:29" x14ac:dyDescent="0.35">
      <c r="A144" s="21" t="str">
        <f>IF(A143="","",Tabelid!D116)</f>
        <v/>
      </c>
      <c r="B144" s="47" t="str">
        <f>IF(A144="","",SUMIFS(Eksplikatsioon!G:G,Eksplikatsioon!A:A,AC144))</f>
        <v/>
      </c>
      <c r="AC144" s="23" t="str">
        <f>AC143</f>
        <v/>
      </c>
    </row>
    <row r="145" spans="1:29" x14ac:dyDescent="0.3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3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35">
      <c r="A147" s="21" t="str">
        <f>IF(A146="","",Tabelid!D119)</f>
        <v/>
      </c>
      <c r="B147" s="47" t="str">
        <f>IF(A147="","",SUMIFS(Eksplikatsioon!F:F,Eksplikatsioon!A:A,AC147,Eksplikatsioon!C:C,Tabelid!E119))</f>
        <v/>
      </c>
      <c r="AC147" s="23" t="str">
        <f t="shared" si="11"/>
        <v/>
      </c>
    </row>
    <row r="148" spans="1:29" x14ac:dyDescent="0.35">
      <c r="A148" s="21" t="str">
        <f>IF(A147="","",Tabelid!D120)</f>
        <v/>
      </c>
      <c r="B148" s="47" t="str">
        <f>IF(A148="","",SUMIFS(Eksplikatsioon!F:F,Eksplikatsioon!A:A,AC148,Eksplikatsioon!C:C,Tabelid!E120))</f>
        <v/>
      </c>
      <c r="AC148" s="23" t="str">
        <f t="shared" si="11"/>
        <v/>
      </c>
    </row>
    <row r="149" spans="1:29" x14ac:dyDescent="0.35">
      <c r="A149" s="10" t="str">
        <f>IF(COUNTIF(Tabelid!G:G,TRUE)/10-Tabelid!H121&gt;0,MIN(Tabelid!F:F)+Tabelid!H121&amp;"."&amp;" Korrus","")</f>
        <v/>
      </c>
      <c r="AC149" s="23" t="str">
        <f>IFERROR(IF(FIND(".",A149)=3,LEFT(A149,2),LEFT(A149,1))*1,"")</f>
        <v/>
      </c>
    </row>
    <row r="150" spans="1:29" x14ac:dyDescent="0.35">
      <c r="A150" s="21" t="str">
        <f>IF(A149="","",Tabelid!D122)</f>
        <v/>
      </c>
      <c r="B150" s="47" t="str">
        <f>IF(A150="","",SUMIFS(Eksplikatsioon!F:F,Eksplikatsioon!A:A,AC150,Eksplikatsioon!C:C,Tabelid!E122))</f>
        <v/>
      </c>
      <c r="AC150" s="23" t="str">
        <f>AC149</f>
        <v/>
      </c>
    </row>
    <row r="151" spans="1:29" x14ac:dyDescent="0.35">
      <c r="A151" s="21" t="str">
        <f>IF(A150="","",Tabelid!D123)</f>
        <v/>
      </c>
      <c r="B151" s="47" t="str">
        <f>IF(A151="","",SUMIFS(Eksplikatsioon!F:F,Eksplikatsioon!A:A,AC151,Eksplikatsioon!C:C,Tabelid!E123))</f>
        <v/>
      </c>
      <c r="AC151" s="23" t="str">
        <f t="shared" ref="AC151:AC158" si="12">AC150</f>
        <v/>
      </c>
    </row>
    <row r="152" spans="1:29" x14ac:dyDescent="0.35">
      <c r="A152" s="21" t="str">
        <f>IF(A151="","",Tabelid!D124)</f>
        <v/>
      </c>
      <c r="B152" s="47" t="str">
        <f>IF(A152="","",SUMIFS(Eksplikatsioon!F:F,Eksplikatsioon!A:A,AC152,Eksplikatsioon!C:C,Tabelid!E124))</f>
        <v/>
      </c>
      <c r="AC152" s="23" t="str">
        <f t="shared" si="12"/>
        <v/>
      </c>
    </row>
    <row r="153" spans="1:29" x14ac:dyDescent="0.35">
      <c r="A153" s="21" t="str">
        <f>IF(A152="","",Tabelid!D125)</f>
        <v/>
      </c>
      <c r="B153" s="47" t="str">
        <f>IF(A153="","",SUM(B150:B152)+B158)</f>
        <v/>
      </c>
      <c r="AC153" s="23" t="str">
        <f t="shared" si="12"/>
        <v/>
      </c>
    </row>
    <row r="154" spans="1:29" x14ac:dyDescent="0.35">
      <c r="A154" s="21" t="str">
        <f>IF(A153="","",Tabelid!D126)</f>
        <v/>
      </c>
      <c r="B154" s="47" t="str">
        <f>IF(A154="","",SUMIFS(Eksplikatsioon!G:G,Eksplikatsioon!A:A,AC154))</f>
        <v/>
      </c>
      <c r="AC154" s="23" t="str">
        <f>AC153</f>
        <v/>
      </c>
    </row>
    <row r="155" spans="1:29" x14ac:dyDescent="0.3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3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35">
      <c r="A157" s="21" t="str">
        <f>IF(A156="","",Tabelid!D129)</f>
        <v/>
      </c>
      <c r="B157" s="47" t="str">
        <f>IF(A157="","",SUMIFS(Eksplikatsioon!F:F,Eksplikatsioon!A:A,AC157,Eksplikatsioon!C:C,Tabelid!E129))</f>
        <v/>
      </c>
      <c r="AC157" s="23" t="str">
        <f t="shared" si="12"/>
        <v/>
      </c>
    </row>
    <row r="158" spans="1:29" x14ac:dyDescent="0.35">
      <c r="A158" s="21" t="str">
        <f>IF(A157="","",Tabelid!D130)</f>
        <v/>
      </c>
      <c r="B158" s="47" t="str">
        <f>IF(A158="","",SUMIFS(Eksplikatsioon!F:F,Eksplikatsioon!A:A,AC158,Eksplikatsioon!C:C,Tabelid!E130))</f>
        <v/>
      </c>
      <c r="AC158" s="23" t="str">
        <f t="shared" si="12"/>
        <v/>
      </c>
    </row>
    <row r="159" spans="1:29" x14ac:dyDescent="0.35">
      <c r="A159" s="10" t="str">
        <f>IF(COUNTIF(Tabelid!G:G,TRUE)/10-Tabelid!H131&gt;0,MIN(Tabelid!F:F)+Tabelid!H131&amp;"."&amp;" Korrus","")</f>
        <v/>
      </c>
      <c r="AC159" s="23" t="str">
        <f>IFERROR(IF(FIND(".",A159)=3,LEFT(A159,2),LEFT(A159,1))*1,"")</f>
        <v/>
      </c>
    </row>
    <row r="160" spans="1:29" x14ac:dyDescent="0.35">
      <c r="A160" s="21" t="str">
        <f>IF(A159="","",Tabelid!D132)</f>
        <v/>
      </c>
      <c r="B160" s="47" t="str">
        <f>IF(A160="","",SUMIFS(Eksplikatsioon!F:F,Eksplikatsioon!A:A,AC160,Eksplikatsioon!C:C,Tabelid!E132))</f>
        <v/>
      </c>
      <c r="AC160" s="23" t="str">
        <f>AC159</f>
        <v/>
      </c>
    </row>
    <row r="161" spans="1:29" x14ac:dyDescent="0.35">
      <c r="A161" s="21" t="str">
        <f>IF(A160="","",Tabelid!D133)</f>
        <v/>
      </c>
      <c r="B161" s="47" t="str">
        <f>IF(A161="","",SUMIFS(Eksplikatsioon!F:F,Eksplikatsioon!A:A,AC161,Eksplikatsioon!C:C,Tabelid!E133))</f>
        <v/>
      </c>
      <c r="AC161" s="23" t="str">
        <f t="shared" ref="AC161:AC168" si="13">AC160</f>
        <v/>
      </c>
    </row>
    <row r="162" spans="1:29" x14ac:dyDescent="0.35">
      <c r="A162" s="21" t="str">
        <f>IF(A161="","",Tabelid!D134)</f>
        <v/>
      </c>
      <c r="B162" s="47" t="str">
        <f>IF(A162="","",SUMIFS(Eksplikatsioon!F:F,Eksplikatsioon!A:A,AC162,Eksplikatsioon!C:C,Tabelid!E134))</f>
        <v/>
      </c>
      <c r="AC162" s="23" t="str">
        <f t="shared" si="13"/>
        <v/>
      </c>
    </row>
    <row r="163" spans="1:29" x14ac:dyDescent="0.35">
      <c r="A163" s="21" t="str">
        <f>IF(A162="","",Tabelid!D135)</f>
        <v/>
      </c>
      <c r="B163" s="47" t="str">
        <f>IF(A163="","",SUM(B160:B162)+B168)</f>
        <v/>
      </c>
      <c r="AC163" s="23" t="str">
        <f t="shared" si="13"/>
        <v/>
      </c>
    </row>
    <row r="164" spans="1:29" x14ac:dyDescent="0.35">
      <c r="A164" s="21" t="str">
        <f>IF(A163="","",Tabelid!D136)</f>
        <v/>
      </c>
      <c r="B164" s="47" t="str">
        <f>IF(A164="","",SUMIFS(Eksplikatsioon!G:G,Eksplikatsioon!A:A,AC164))</f>
        <v/>
      </c>
      <c r="AC164" s="23" t="str">
        <f>AC163</f>
        <v/>
      </c>
    </row>
    <row r="165" spans="1:29" x14ac:dyDescent="0.3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3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35">
      <c r="A167" s="21" t="str">
        <f>IF(A166="","",Tabelid!D139)</f>
        <v/>
      </c>
      <c r="B167" s="47" t="str">
        <f>IF(A167="","",SUMIFS(Eksplikatsioon!F:F,Eksplikatsioon!A:A,AC167,Eksplikatsioon!C:C,Tabelid!E139))</f>
        <v/>
      </c>
      <c r="AC167" s="23" t="str">
        <f t="shared" si="13"/>
        <v/>
      </c>
    </row>
    <row r="168" spans="1:29" x14ac:dyDescent="0.35">
      <c r="A168" s="21" t="str">
        <f>IF(A167="","",Tabelid!D140)</f>
        <v/>
      </c>
      <c r="B168" s="47" t="str">
        <f>IF(A168="","",SUMIFS(Eksplikatsioon!F:F,Eksplikatsioon!A:A,AC168,Eksplikatsioon!C:C,Tabelid!E140))</f>
        <v/>
      </c>
      <c r="AC168" s="23" t="str">
        <f t="shared" si="13"/>
        <v/>
      </c>
    </row>
    <row r="169" spans="1:29" x14ac:dyDescent="0.35">
      <c r="A169" s="10" t="str">
        <f>IF(COUNTIF(Tabelid!G:G,TRUE)/10-Tabelid!H141&gt;0,MIN(Tabelid!F:F)+Tabelid!H141&amp;"."&amp;" Korrus","")</f>
        <v/>
      </c>
      <c r="AC169" s="23" t="str">
        <f>IFERROR(IF(FIND(".",A169)=3,LEFT(A169,2),LEFT(A169,1))*1,"")</f>
        <v/>
      </c>
    </row>
    <row r="170" spans="1:29" x14ac:dyDescent="0.35">
      <c r="A170" s="21" t="str">
        <f>IF(A169="","",Tabelid!D142)</f>
        <v/>
      </c>
      <c r="B170" s="47" t="str">
        <f>IF(A170="","",SUMIFS(Eksplikatsioon!F:F,Eksplikatsioon!A:A,AC170,Eksplikatsioon!C:C,Tabelid!E142))</f>
        <v/>
      </c>
      <c r="AC170" s="23" t="str">
        <f>AC169</f>
        <v/>
      </c>
    </row>
    <row r="171" spans="1:29" x14ac:dyDescent="0.35">
      <c r="A171" s="21" t="str">
        <f>IF(A170="","",Tabelid!D143)</f>
        <v/>
      </c>
      <c r="B171" s="47" t="str">
        <f>IF(A171="","",SUMIFS(Eksplikatsioon!F:F,Eksplikatsioon!A:A,AC171,Eksplikatsioon!C:C,Tabelid!E143))</f>
        <v/>
      </c>
      <c r="AC171" s="23" t="str">
        <f t="shared" ref="AC171:AC178" si="14">AC170</f>
        <v/>
      </c>
    </row>
    <row r="172" spans="1:29" x14ac:dyDescent="0.35">
      <c r="A172" s="21" t="str">
        <f>IF(A171="","",Tabelid!D144)</f>
        <v/>
      </c>
      <c r="B172" s="47" t="str">
        <f>IF(A172="","",SUMIFS(Eksplikatsioon!F:F,Eksplikatsioon!A:A,AC172,Eksplikatsioon!C:C,Tabelid!E144))</f>
        <v/>
      </c>
      <c r="AC172" s="23" t="str">
        <f t="shared" si="14"/>
        <v/>
      </c>
    </row>
    <row r="173" spans="1:29" x14ac:dyDescent="0.35">
      <c r="A173" s="21" t="str">
        <f>IF(A172="","",Tabelid!D145)</f>
        <v/>
      </c>
      <c r="B173" s="47" t="str">
        <f>IF(A173="","",SUM(B170:B172)+B178)</f>
        <v/>
      </c>
      <c r="AC173" s="23" t="str">
        <f t="shared" si="14"/>
        <v/>
      </c>
    </row>
    <row r="174" spans="1:29" x14ac:dyDescent="0.35">
      <c r="A174" s="21" t="str">
        <f>IF(A173="","",Tabelid!D146)</f>
        <v/>
      </c>
      <c r="B174" s="47" t="str">
        <f>IF(A174="","",SUMIFS(Eksplikatsioon!G:G,Eksplikatsioon!A:A,AC174))</f>
        <v/>
      </c>
      <c r="AC174" s="23" t="str">
        <f>AC173</f>
        <v/>
      </c>
    </row>
    <row r="175" spans="1:29" x14ac:dyDescent="0.3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3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35">
      <c r="A177" s="21" t="str">
        <f>IF(A176="","",Tabelid!D149)</f>
        <v/>
      </c>
      <c r="B177" s="47" t="str">
        <f>IF(A177="","",SUMIFS(Eksplikatsioon!F:F,Eksplikatsioon!A:A,AC177,Eksplikatsioon!C:C,Tabelid!E149))</f>
        <v/>
      </c>
      <c r="AC177" s="23" t="str">
        <f t="shared" si="14"/>
        <v/>
      </c>
    </row>
    <row r="178" spans="1:29" x14ac:dyDescent="0.35">
      <c r="A178" s="21" t="str">
        <f>IF(A177="","",Tabelid!D150)</f>
        <v/>
      </c>
      <c r="B178" s="47" t="str">
        <f>IF(A178="","",SUMIFS(Eksplikatsioon!F:F,Eksplikatsioon!A:A,AC178,Eksplikatsioon!C:C,Tabelid!E150))</f>
        <v/>
      </c>
      <c r="AC178" s="23" t="str">
        <f t="shared" si="14"/>
        <v/>
      </c>
    </row>
    <row r="179" spans="1:29" x14ac:dyDescent="0.35">
      <c r="A179" s="10" t="str">
        <f>IF(COUNTIF(Tabelid!G:G,TRUE)/10-Tabelid!H151&gt;0,MIN(Tabelid!F:F)+Tabelid!H151&amp;"."&amp;" Korrus","")</f>
        <v/>
      </c>
      <c r="AC179" s="23" t="str">
        <f>IFERROR(IF(FIND(".",A179)=3,LEFT(A179,2),LEFT(A179,1))*1,"")</f>
        <v/>
      </c>
    </row>
    <row r="180" spans="1:29" x14ac:dyDescent="0.35">
      <c r="A180" s="21" t="str">
        <f>IF(A179="","",Tabelid!D152)</f>
        <v/>
      </c>
      <c r="B180" s="47" t="str">
        <f>IF(A180="","",SUMIFS(Eksplikatsioon!F:F,Eksplikatsioon!A:A,AC180,Eksplikatsioon!C:C,Tabelid!E152))</f>
        <v/>
      </c>
      <c r="AC180" s="23" t="str">
        <f>AC179</f>
        <v/>
      </c>
    </row>
    <row r="181" spans="1:29" x14ac:dyDescent="0.35">
      <c r="A181" s="21" t="str">
        <f>IF(A180="","",Tabelid!D153)</f>
        <v/>
      </c>
      <c r="B181" s="47" t="str">
        <f>IF(A181="","",SUMIFS(Eksplikatsioon!F:F,Eksplikatsioon!A:A,AC181,Eksplikatsioon!C:C,Tabelid!E153))</f>
        <v/>
      </c>
      <c r="AC181" s="23" t="str">
        <f t="shared" ref="AC181:AC188" si="15">AC180</f>
        <v/>
      </c>
    </row>
    <row r="182" spans="1:29" x14ac:dyDescent="0.35">
      <c r="A182" s="21" t="str">
        <f>IF(A181="","",Tabelid!D154)</f>
        <v/>
      </c>
      <c r="B182" s="47" t="str">
        <f>IF(A182="","",SUMIFS(Eksplikatsioon!F:F,Eksplikatsioon!A:A,AC182,Eksplikatsioon!C:C,Tabelid!E154))</f>
        <v/>
      </c>
      <c r="AC182" s="23" t="str">
        <f t="shared" si="15"/>
        <v/>
      </c>
    </row>
    <row r="183" spans="1:29" x14ac:dyDescent="0.35">
      <c r="A183" s="21" t="str">
        <f>IF(A182="","",Tabelid!D155)</f>
        <v/>
      </c>
      <c r="B183" s="47" t="str">
        <f>IF(A183="","",SUM(B180:B182)+B188)</f>
        <v/>
      </c>
      <c r="AC183" s="23" t="str">
        <f t="shared" si="15"/>
        <v/>
      </c>
    </row>
    <row r="184" spans="1:29" x14ac:dyDescent="0.35">
      <c r="A184" s="21" t="str">
        <f>IF(A183="","",Tabelid!D156)</f>
        <v/>
      </c>
      <c r="B184" s="47" t="str">
        <f>IF(A184="","",SUMIFS(Eksplikatsioon!G:G,Eksplikatsioon!A:A,AC184))</f>
        <v/>
      </c>
      <c r="AC184" s="23" t="str">
        <f>AC183</f>
        <v/>
      </c>
    </row>
    <row r="185" spans="1:29" x14ac:dyDescent="0.3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3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35">
      <c r="A187" s="21" t="str">
        <f>IF(A186="","",Tabelid!D159)</f>
        <v/>
      </c>
      <c r="B187" s="47" t="str">
        <f>IF(A187="","",SUMIFS(Eksplikatsioon!F:F,Eksplikatsioon!A:A,AC187,Eksplikatsioon!C:C,Tabelid!E159))</f>
        <v/>
      </c>
      <c r="AC187" s="23" t="str">
        <f t="shared" si="15"/>
        <v/>
      </c>
    </row>
    <row r="188" spans="1:29" x14ac:dyDescent="0.35">
      <c r="A188" s="21" t="str">
        <f>IF(A187="","",Tabelid!D160)</f>
        <v/>
      </c>
      <c r="B188" s="47" t="str">
        <f>IF(A188="","",SUMIFS(Eksplikatsioon!F:F,Eksplikatsioon!A:A,AC188,Eksplikatsioon!C:C,Tabelid!E160))</f>
        <v/>
      </c>
      <c r="AC188" s="23" t="str">
        <f t="shared" si="15"/>
        <v/>
      </c>
    </row>
    <row r="189" spans="1:29" x14ac:dyDescent="0.35">
      <c r="A189" s="10" t="str">
        <f>IF(COUNTIF(Tabelid!G:G,TRUE)/10-Tabelid!H161&gt;0,MIN(Tabelid!F:F)+Tabelid!H161&amp;"."&amp;" Korrus","")</f>
        <v/>
      </c>
      <c r="AC189" s="23" t="str">
        <f>IFERROR(IF(FIND(".",A189)=3,LEFT(A189,2),LEFT(A189,1))*1,"")</f>
        <v/>
      </c>
    </row>
    <row r="190" spans="1:29" x14ac:dyDescent="0.35">
      <c r="A190" s="21" t="str">
        <f>IF(A189="","",Tabelid!D162)</f>
        <v/>
      </c>
      <c r="B190" s="47" t="str">
        <f>IF(A190="","",SUMIFS(Eksplikatsioon!F:F,Eksplikatsioon!A:A,AC190,Eksplikatsioon!C:C,Tabelid!E162))</f>
        <v/>
      </c>
      <c r="AC190" s="23" t="str">
        <f>AC189</f>
        <v/>
      </c>
    </row>
    <row r="191" spans="1:29" x14ac:dyDescent="0.35">
      <c r="A191" s="21" t="str">
        <f>IF(A190="","",Tabelid!D163)</f>
        <v/>
      </c>
      <c r="B191" s="47" t="str">
        <f>IF(A191="","",SUMIFS(Eksplikatsioon!F:F,Eksplikatsioon!A:A,AC191,Eksplikatsioon!C:C,Tabelid!E163))</f>
        <v/>
      </c>
      <c r="AC191" s="23" t="str">
        <f t="shared" ref="AC191:AC198" si="16">AC190</f>
        <v/>
      </c>
    </row>
    <row r="192" spans="1:29" x14ac:dyDescent="0.35">
      <c r="A192" s="21" t="str">
        <f>IF(A191="","",Tabelid!D164)</f>
        <v/>
      </c>
      <c r="B192" s="47" t="str">
        <f>IF(A192="","",SUMIFS(Eksplikatsioon!F:F,Eksplikatsioon!A:A,AC192,Eksplikatsioon!C:C,Tabelid!E164))</f>
        <v/>
      </c>
      <c r="AC192" s="23" t="str">
        <f t="shared" si="16"/>
        <v/>
      </c>
    </row>
    <row r="193" spans="1:29" x14ac:dyDescent="0.35">
      <c r="A193" s="21" t="str">
        <f>IF(A192="","",Tabelid!D165)</f>
        <v/>
      </c>
      <c r="B193" s="47" t="str">
        <f>IF(A193="","",SUM(B190:B192)+B198)</f>
        <v/>
      </c>
      <c r="AC193" s="23" t="str">
        <f t="shared" si="16"/>
        <v/>
      </c>
    </row>
    <row r="194" spans="1:29" x14ac:dyDescent="0.35">
      <c r="A194" s="21" t="str">
        <f>IF(A193="","",Tabelid!D166)</f>
        <v/>
      </c>
      <c r="B194" s="47" t="str">
        <f>IF(A194="","",SUMIFS(Eksplikatsioon!G:G,Eksplikatsioon!A:A,AC194))</f>
        <v/>
      </c>
      <c r="AC194" s="23" t="str">
        <f>AC193</f>
        <v/>
      </c>
    </row>
    <row r="195" spans="1:29" x14ac:dyDescent="0.3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3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35">
      <c r="A197" s="21" t="str">
        <f>IF(A196="","",Tabelid!D169)</f>
        <v/>
      </c>
      <c r="B197" s="47" t="str">
        <f>IF(A197="","",SUMIFS(Eksplikatsioon!F:F,Eksplikatsioon!A:A,AC197,Eksplikatsioon!C:C,Tabelid!E169))</f>
        <v/>
      </c>
      <c r="AC197" s="23" t="str">
        <f t="shared" si="16"/>
        <v/>
      </c>
    </row>
    <row r="198" spans="1:29" x14ac:dyDescent="0.35">
      <c r="A198" s="21" t="str">
        <f>IF(A197="","",Tabelid!D170)</f>
        <v/>
      </c>
      <c r="B198" s="47" t="str">
        <f>IF(A198="","",SUMIFS(Eksplikatsioon!F:F,Eksplikatsioon!A:A,AC198,Eksplikatsioon!C:C,Tabelid!E170))</f>
        <v/>
      </c>
      <c r="AC198" s="23" t="str">
        <f t="shared" si="16"/>
        <v/>
      </c>
    </row>
    <row r="199" spans="1:29" x14ac:dyDescent="0.35">
      <c r="A199" s="10" t="str">
        <f>IF(COUNTIF(Tabelid!G:G,TRUE)/10-Tabelid!H171&gt;0,MIN(Tabelid!F:F)+Tabelid!H171&amp;"."&amp;" Korrus","")</f>
        <v/>
      </c>
      <c r="AC199" s="23" t="str">
        <f>IFERROR(IF(FIND(".",A199)=3,LEFT(A199,2),LEFT(A199,1))*1,"")</f>
        <v/>
      </c>
    </row>
    <row r="200" spans="1:29" x14ac:dyDescent="0.35">
      <c r="A200" s="21" t="str">
        <f>IF(A199="","",Tabelid!D172)</f>
        <v/>
      </c>
      <c r="B200" s="47" t="str">
        <f>IF(A200="","",SUMIFS(Eksplikatsioon!F:F,Eksplikatsioon!A:A,AC200,Eksplikatsioon!C:C,Tabelid!E172))</f>
        <v/>
      </c>
      <c r="AC200" s="23" t="str">
        <f>AC199</f>
        <v/>
      </c>
    </row>
    <row r="201" spans="1:29" x14ac:dyDescent="0.35">
      <c r="A201" s="21" t="str">
        <f>IF(A200="","",Tabelid!D173)</f>
        <v/>
      </c>
      <c r="B201" s="47" t="str">
        <f>IF(A201="","",SUMIFS(Eksplikatsioon!F:F,Eksplikatsioon!A:A,AC201,Eksplikatsioon!C:C,Tabelid!E173))</f>
        <v/>
      </c>
      <c r="AC201" s="23" t="str">
        <f t="shared" ref="AC201:AC208" si="17">AC200</f>
        <v/>
      </c>
    </row>
    <row r="202" spans="1:29" x14ac:dyDescent="0.35">
      <c r="A202" s="21" t="str">
        <f>IF(A201="","",Tabelid!D174)</f>
        <v/>
      </c>
      <c r="B202" s="47" t="str">
        <f>IF(A202="","",SUMIFS(Eksplikatsioon!F:F,Eksplikatsioon!A:A,AC202,Eksplikatsioon!C:C,Tabelid!E174))</f>
        <v/>
      </c>
      <c r="AC202" s="23" t="str">
        <f t="shared" si="17"/>
        <v/>
      </c>
    </row>
    <row r="203" spans="1:29" x14ac:dyDescent="0.35">
      <c r="A203" s="21" t="str">
        <f>IF(A202="","",Tabelid!D175)</f>
        <v/>
      </c>
      <c r="B203" s="47" t="str">
        <f>IF(A203="","",SUM(B200:B202)+B208)</f>
        <v/>
      </c>
      <c r="AC203" s="23" t="str">
        <f t="shared" si="17"/>
        <v/>
      </c>
    </row>
    <row r="204" spans="1:29" x14ac:dyDescent="0.35">
      <c r="A204" s="21" t="str">
        <f>IF(A203="","",Tabelid!D176)</f>
        <v/>
      </c>
      <c r="B204" s="47" t="str">
        <f>IF(A204="","",SUMIFS(Eksplikatsioon!G:G,Eksplikatsioon!A:A,AC204))</f>
        <v/>
      </c>
      <c r="AC204" s="23" t="str">
        <f>AC203</f>
        <v/>
      </c>
    </row>
    <row r="205" spans="1:29" x14ac:dyDescent="0.3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3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35">
      <c r="A207" s="21" t="str">
        <f>IF(A206="","",Tabelid!D179)</f>
        <v/>
      </c>
      <c r="B207" s="47" t="str">
        <f>IF(A207="","",SUMIFS(Eksplikatsioon!F:F,Eksplikatsioon!A:A,AC207,Eksplikatsioon!C:C,Tabelid!E179))</f>
        <v/>
      </c>
      <c r="AC207" s="23" t="str">
        <f t="shared" si="17"/>
        <v/>
      </c>
    </row>
    <row r="208" spans="1:29" x14ac:dyDescent="0.35">
      <c r="A208" s="21" t="str">
        <f>IF(A207="","",Tabelid!D180)</f>
        <v/>
      </c>
      <c r="B208" s="47" t="str">
        <f>IF(A208="","",SUMIFS(Eksplikatsioon!F:F,Eksplikatsioon!A:A,AC208,Eksplikatsioon!C:C,Tabelid!E180))</f>
        <v/>
      </c>
      <c r="AC208" s="23" t="str">
        <f t="shared" si="17"/>
        <v/>
      </c>
    </row>
    <row r="209" spans="1:29" x14ac:dyDescent="0.35">
      <c r="A209" s="10" t="str">
        <f>IF(COUNTIF(Tabelid!G:G,TRUE)/10-Tabelid!H181&gt;0,MIN(Tabelid!F:F)+Tabelid!H181&amp;"."&amp;" Korrus","")</f>
        <v/>
      </c>
      <c r="AC209" s="23" t="str">
        <f>IFERROR(IF(FIND(".",A209)=3,LEFT(A209,2),LEFT(A209,1))*1,"")</f>
        <v/>
      </c>
    </row>
    <row r="210" spans="1:29" x14ac:dyDescent="0.35">
      <c r="A210" s="21" t="str">
        <f>IF(A209="","",Tabelid!D182)</f>
        <v/>
      </c>
      <c r="B210" s="47" t="str">
        <f>IF(A210="","",SUMIFS(Eksplikatsioon!F:F,Eksplikatsioon!A:A,AC210,Eksplikatsioon!C:C,Tabelid!E182))</f>
        <v/>
      </c>
      <c r="AC210" s="23" t="str">
        <f>AC209</f>
        <v/>
      </c>
    </row>
    <row r="211" spans="1:29" x14ac:dyDescent="0.35">
      <c r="A211" s="21" t="str">
        <f>IF(A210="","",Tabelid!D183)</f>
        <v/>
      </c>
      <c r="B211" s="47" t="str">
        <f>IF(A211="","",SUMIFS(Eksplikatsioon!F:F,Eksplikatsioon!A:A,AC211,Eksplikatsioon!C:C,Tabelid!E183))</f>
        <v/>
      </c>
      <c r="AC211" s="23" t="str">
        <f t="shared" ref="AC211:AC218" si="18">AC210</f>
        <v/>
      </c>
    </row>
    <row r="212" spans="1:29" x14ac:dyDescent="0.35">
      <c r="A212" s="21" t="str">
        <f>IF(A211="","",Tabelid!D184)</f>
        <v/>
      </c>
      <c r="B212" s="47" t="str">
        <f>IF(A212="","",SUMIFS(Eksplikatsioon!F:F,Eksplikatsioon!A:A,AC212,Eksplikatsioon!C:C,Tabelid!E184))</f>
        <v/>
      </c>
      <c r="AC212" s="23" t="str">
        <f t="shared" si="18"/>
        <v/>
      </c>
    </row>
    <row r="213" spans="1:29" x14ac:dyDescent="0.35">
      <c r="A213" s="21" t="str">
        <f>IF(A212="","",Tabelid!D185)</f>
        <v/>
      </c>
      <c r="B213" s="47" t="str">
        <f>IF(A213="","",SUM(B210:B212)+B218)</f>
        <v/>
      </c>
      <c r="AC213" s="23" t="str">
        <f t="shared" si="18"/>
        <v/>
      </c>
    </row>
    <row r="214" spans="1:29" x14ac:dyDescent="0.35">
      <c r="A214" s="21" t="str">
        <f>IF(A213="","",Tabelid!D186)</f>
        <v/>
      </c>
      <c r="B214" s="47" t="str">
        <f>IF(A214="","",SUMIFS(Eksplikatsioon!G:G,Eksplikatsioon!A:A,AC214))</f>
        <v/>
      </c>
      <c r="AC214" s="23" t="str">
        <f>AC213</f>
        <v/>
      </c>
    </row>
    <row r="215" spans="1:29" x14ac:dyDescent="0.3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3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35">
      <c r="A217" s="21" t="str">
        <f>IF(A216="","",Tabelid!D189)</f>
        <v/>
      </c>
      <c r="B217" s="47" t="str">
        <f>IF(A217="","",SUMIFS(Eksplikatsioon!F:F,Eksplikatsioon!A:A,AC217,Eksplikatsioon!C:C,Tabelid!E189))</f>
        <v/>
      </c>
      <c r="AC217" s="23" t="str">
        <f t="shared" si="18"/>
        <v/>
      </c>
    </row>
    <row r="218" spans="1:29" x14ac:dyDescent="0.35">
      <c r="A218" s="21" t="str">
        <f>IF(A217="","",Tabelid!D190)</f>
        <v/>
      </c>
      <c r="B218" s="47" t="str">
        <f>IF(A218="","",SUMIFS(Eksplikatsioon!F:F,Eksplikatsioon!A:A,AC218,Eksplikatsioon!C:C,Tabelid!E190))</f>
        <v/>
      </c>
      <c r="AC218" s="23" t="str">
        <f t="shared" si="18"/>
        <v/>
      </c>
    </row>
    <row r="219" spans="1:29" x14ac:dyDescent="0.35">
      <c r="A219" s="10" t="str">
        <f>IF(COUNTIF(Tabelid!G:G,TRUE)/10-Tabelid!H191&gt;0,MIN(Tabelid!F:F)+Tabelid!H191&amp;"."&amp;" Korrus","")</f>
        <v/>
      </c>
      <c r="AC219" s="23" t="str">
        <f>IFERROR(IF(FIND(".",A219)=3,LEFT(A219,2),LEFT(A219,1))*1,"")</f>
        <v/>
      </c>
    </row>
    <row r="220" spans="1:29" x14ac:dyDescent="0.35">
      <c r="A220" s="21" t="str">
        <f>IF(A219="","",Tabelid!D192)</f>
        <v/>
      </c>
      <c r="B220" s="47" t="str">
        <f>IF(A220="","",SUMIFS(Eksplikatsioon!F:F,Eksplikatsioon!A:A,AC220,Eksplikatsioon!C:C,Tabelid!E192))</f>
        <v/>
      </c>
      <c r="AC220" s="23" t="str">
        <f>AC219</f>
        <v/>
      </c>
    </row>
    <row r="221" spans="1:29" x14ac:dyDescent="0.35">
      <c r="A221" s="21" t="str">
        <f>IF(A220="","",Tabelid!D193)</f>
        <v/>
      </c>
      <c r="B221" s="47" t="str">
        <f>IF(A221="","",SUMIFS(Eksplikatsioon!F:F,Eksplikatsioon!A:A,AC221,Eksplikatsioon!C:C,Tabelid!E193))</f>
        <v/>
      </c>
      <c r="AC221" s="23" t="str">
        <f t="shared" ref="AC221:AC228" si="19">AC220</f>
        <v/>
      </c>
    </row>
    <row r="222" spans="1:29" x14ac:dyDescent="0.35">
      <c r="A222" s="21" t="str">
        <f>IF(A221="","",Tabelid!D194)</f>
        <v/>
      </c>
      <c r="B222" s="47" t="str">
        <f>IF(A222="","",SUMIFS(Eksplikatsioon!F:F,Eksplikatsioon!A:A,AC222,Eksplikatsioon!C:C,Tabelid!E194))</f>
        <v/>
      </c>
      <c r="AC222" s="23" t="str">
        <f t="shared" si="19"/>
        <v/>
      </c>
    </row>
    <row r="223" spans="1:29" x14ac:dyDescent="0.35">
      <c r="A223" s="21" t="str">
        <f>IF(A222="","",Tabelid!D195)</f>
        <v/>
      </c>
      <c r="B223" s="47" t="str">
        <f>IF(A223="","",SUM(B220:B222)+B228)</f>
        <v/>
      </c>
      <c r="AC223" s="23" t="str">
        <f t="shared" si="19"/>
        <v/>
      </c>
    </row>
    <row r="224" spans="1:29" x14ac:dyDescent="0.35">
      <c r="A224" s="21" t="str">
        <f>IF(A223="","",Tabelid!D196)</f>
        <v/>
      </c>
      <c r="B224" s="47" t="str">
        <f>IF(A224="","",SUMIFS(Eksplikatsioon!G:G,Eksplikatsioon!A:A,AC224))</f>
        <v/>
      </c>
      <c r="AC224" s="23" t="str">
        <f>AC223</f>
        <v/>
      </c>
    </row>
    <row r="225" spans="1:29" x14ac:dyDescent="0.3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3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35">
      <c r="A227" s="21" t="str">
        <f>IF(A226="","",Tabelid!D199)</f>
        <v/>
      </c>
      <c r="B227" s="47" t="str">
        <f>IF(A227="","",SUMIFS(Eksplikatsioon!F:F,Eksplikatsioon!A:A,AC227,Eksplikatsioon!C:C,Tabelid!E199))</f>
        <v/>
      </c>
      <c r="AC227" s="23" t="str">
        <f t="shared" si="19"/>
        <v/>
      </c>
    </row>
    <row r="228" spans="1:29" x14ac:dyDescent="0.35">
      <c r="A228" s="21" t="str">
        <f>IF(A227="","",Tabelid!D200)</f>
        <v/>
      </c>
      <c r="B228" s="47" t="str">
        <f>IF(A228="","",SUMIFS(Eksplikatsioon!F:F,Eksplikatsioon!A:A,AC228,Eksplikatsioon!C:C,Tabelid!E200))</f>
        <v/>
      </c>
      <c r="AC228" s="23" t="str">
        <f t="shared" si="19"/>
        <v/>
      </c>
    </row>
    <row r="229" spans="1:29" x14ac:dyDescent="0.35">
      <c r="A229" s="10" t="str">
        <f>IF(COUNTIF(Tabelid!G:G,TRUE)/10-Tabelid!H201&gt;0,MIN(Tabelid!F:F)+Tabelid!H201&amp;"."&amp;" Korrus","")</f>
        <v/>
      </c>
      <c r="AC229" s="23" t="str">
        <f>IFERROR(IF(FIND(".",A229)=3,LEFT(A229,2),LEFT(A229,1))*1,"")</f>
        <v/>
      </c>
    </row>
    <row r="230" spans="1:29" x14ac:dyDescent="0.35">
      <c r="A230" s="21" t="str">
        <f>IF(A229="","",Tabelid!D202)</f>
        <v/>
      </c>
      <c r="B230" s="47" t="str">
        <f>IF(A230="","",SUMIFS(Eksplikatsioon!F:F,Eksplikatsioon!A:A,AC230,Eksplikatsioon!C:C,Tabelid!E202))</f>
        <v/>
      </c>
      <c r="AC230" s="23" t="str">
        <f>AC229</f>
        <v/>
      </c>
    </row>
    <row r="231" spans="1:29" x14ac:dyDescent="0.35">
      <c r="A231" s="21" t="str">
        <f>IF(A230="","",Tabelid!D203)</f>
        <v/>
      </c>
      <c r="B231" s="47" t="str">
        <f>IF(A231="","",SUMIFS(Eksplikatsioon!F:F,Eksplikatsioon!A:A,AC231,Eksplikatsioon!C:C,Tabelid!E203))</f>
        <v/>
      </c>
      <c r="AC231" s="23" t="str">
        <f t="shared" ref="AC231:AC238" si="20">AC230</f>
        <v/>
      </c>
    </row>
    <row r="232" spans="1:29" x14ac:dyDescent="0.35">
      <c r="A232" s="21" t="str">
        <f>IF(A231="","",Tabelid!D204)</f>
        <v/>
      </c>
      <c r="B232" s="47" t="str">
        <f>IF(A232="","",SUMIFS(Eksplikatsioon!F:F,Eksplikatsioon!A:A,AC232,Eksplikatsioon!C:C,Tabelid!E204))</f>
        <v/>
      </c>
      <c r="AC232" s="23" t="str">
        <f t="shared" si="20"/>
        <v/>
      </c>
    </row>
    <row r="233" spans="1:29" x14ac:dyDescent="0.35">
      <c r="A233" s="21" t="str">
        <f>IF(A232="","",Tabelid!D205)</f>
        <v/>
      </c>
      <c r="B233" s="47" t="str">
        <f>IF(A233="","",SUM(B230:B232)+B238)</f>
        <v/>
      </c>
      <c r="AC233" s="23" t="str">
        <f t="shared" si="20"/>
        <v/>
      </c>
    </row>
    <row r="234" spans="1:29" x14ac:dyDescent="0.35">
      <c r="A234" s="21" t="str">
        <f>IF(A233="","",Tabelid!D206)</f>
        <v/>
      </c>
      <c r="B234" s="47" t="str">
        <f>IF(A234="","",SUMIFS(Eksplikatsioon!G:G,Eksplikatsioon!A:A,AC234))</f>
        <v/>
      </c>
      <c r="AC234" s="23" t="str">
        <f>AC233</f>
        <v/>
      </c>
    </row>
    <row r="235" spans="1:29" x14ac:dyDescent="0.3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3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35">
      <c r="A237" s="21" t="str">
        <f>IF(A236="","",Tabelid!D209)</f>
        <v/>
      </c>
      <c r="B237" s="47" t="str">
        <f>IF(A237="","",SUMIFS(Eksplikatsioon!F:F,Eksplikatsioon!A:A,AC237,Eksplikatsioon!C:C,Tabelid!E209))</f>
        <v/>
      </c>
      <c r="AC237" s="23" t="str">
        <f t="shared" si="20"/>
        <v/>
      </c>
    </row>
    <row r="238" spans="1:29" x14ac:dyDescent="0.35">
      <c r="A238" s="21" t="str">
        <f>IF(A237="","",Tabelid!D210)</f>
        <v/>
      </c>
      <c r="B238" s="47" t="str">
        <f>IF(A238="","",SUMIFS(Eksplikatsioon!F:F,Eksplikatsioon!A:A,AC238,Eksplikatsioon!C:C,Tabelid!E210))</f>
        <v/>
      </c>
      <c r="AC238" s="23" t="str">
        <f t="shared" si="20"/>
        <v/>
      </c>
    </row>
    <row r="239" spans="1:29" x14ac:dyDescent="0.35">
      <c r="A239" s="10" t="str">
        <f>IF(COUNTIF(Tabelid!G:G,TRUE)/10-Tabelid!H211&gt;0,MIN(Tabelid!F:F)+Tabelid!H211&amp;"."&amp;" Korrus","")</f>
        <v/>
      </c>
      <c r="AC239" s="23" t="str">
        <f>IFERROR(IF(FIND(".",A239)=3,LEFT(A239,2),LEFT(A239,1))*1,"")</f>
        <v/>
      </c>
    </row>
    <row r="240" spans="1:29" x14ac:dyDescent="0.35">
      <c r="A240" s="21" t="str">
        <f>IF(A239="","",Tabelid!D212)</f>
        <v/>
      </c>
      <c r="B240" s="47" t="str">
        <f>IF(A240="","",SUMIFS(Eksplikatsioon!F:F,Eksplikatsioon!A:A,AC240,Eksplikatsioon!C:C,Tabelid!E212))</f>
        <v/>
      </c>
      <c r="AC240" s="23" t="str">
        <f>AC239</f>
        <v/>
      </c>
    </row>
    <row r="241" spans="1:29" x14ac:dyDescent="0.35">
      <c r="A241" s="21" t="str">
        <f>IF(A240="","",Tabelid!D213)</f>
        <v/>
      </c>
      <c r="B241" s="47" t="str">
        <f>IF(A241="","",SUMIFS(Eksplikatsioon!F:F,Eksplikatsioon!A:A,AC241,Eksplikatsioon!C:C,Tabelid!E213))</f>
        <v/>
      </c>
      <c r="AC241" s="23" t="str">
        <f t="shared" ref="AC241:AC248" si="21">AC240</f>
        <v/>
      </c>
    </row>
    <row r="242" spans="1:29" x14ac:dyDescent="0.35">
      <c r="A242" s="21" t="str">
        <f>IF(A241="","",Tabelid!D214)</f>
        <v/>
      </c>
      <c r="B242" s="47" t="str">
        <f>IF(A242="","",SUMIFS(Eksplikatsioon!F:F,Eksplikatsioon!A:A,AC242,Eksplikatsioon!C:C,Tabelid!E214))</f>
        <v/>
      </c>
      <c r="AC242" s="23" t="str">
        <f t="shared" si="21"/>
        <v/>
      </c>
    </row>
    <row r="243" spans="1:29" x14ac:dyDescent="0.35">
      <c r="A243" s="21" t="str">
        <f>IF(A242="","",Tabelid!D215)</f>
        <v/>
      </c>
      <c r="B243" s="47" t="str">
        <f>IF(A243="","",SUM(B240:B242)+B248)</f>
        <v/>
      </c>
      <c r="AC243" s="23" t="str">
        <f t="shared" si="21"/>
        <v/>
      </c>
    </row>
    <row r="244" spans="1:29" x14ac:dyDescent="0.35">
      <c r="A244" s="21" t="str">
        <f>IF(A243="","",Tabelid!D216)</f>
        <v/>
      </c>
      <c r="B244" s="47" t="str">
        <f>IF(A244="","",SUMIFS(Eksplikatsioon!G:G,Eksplikatsioon!A:A,AC244))</f>
        <v/>
      </c>
      <c r="AC244" s="23" t="str">
        <f>AC243</f>
        <v/>
      </c>
    </row>
    <row r="245" spans="1:29" x14ac:dyDescent="0.3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3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35">
      <c r="A247" s="21" t="str">
        <f>IF(A246="","",Tabelid!D219)</f>
        <v/>
      </c>
      <c r="B247" s="47" t="str">
        <f>IF(A247="","",SUMIFS(Eksplikatsioon!F:F,Eksplikatsioon!A:A,AC247,Eksplikatsioon!C:C,Tabelid!E219))</f>
        <v/>
      </c>
      <c r="AC247" s="23" t="str">
        <f t="shared" si="21"/>
        <v/>
      </c>
    </row>
    <row r="248" spans="1:29" x14ac:dyDescent="0.35">
      <c r="A248" s="21" t="str">
        <f>IF(A247="","",Tabelid!D220)</f>
        <v/>
      </c>
      <c r="B248" s="47" t="str">
        <f>IF(A248="","",SUMIFS(Eksplikatsioon!F:F,Eksplikatsioon!A:A,AC248,Eksplikatsioon!C:C,Tabelid!E220))</f>
        <v/>
      </c>
      <c r="AC248" s="23" t="str">
        <f t="shared" si="21"/>
        <v/>
      </c>
    </row>
    <row r="249" spans="1:29" x14ac:dyDescent="0.35">
      <c r="A249" s="10" t="str">
        <f>IF(COUNTIF(Tabelid!G:G,TRUE)/10-Tabelid!H221&gt;0,MIN(Tabelid!F:F)+Tabelid!H221&amp;"."&amp;" Korrus","")</f>
        <v/>
      </c>
      <c r="AC249" s="23" t="str">
        <f>IFERROR(IF(FIND(".",A249)=3,LEFT(A249,2),LEFT(A249,1))*1,"")</f>
        <v/>
      </c>
    </row>
    <row r="250" spans="1:29" x14ac:dyDescent="0.35">
      <c r="A250" s="21" t="str">
        <f>IF(A249="","",Tabelid!D222)</f>
        <v/>
      </c>
      <c r="B250" s="47" t="str">
        <f>IF(A250="","",SUMIFS(Eksplikatsioon!F:F,Eksplikatsioon!A:A,AC250,Eksplikatsioon!C:C,Tabelid!E222))</f>
        <v/>
      </c>
      <c r="AC250" s="23" t="str">
        <f>AC249</f>
        <v/>
      </c>
    </row>
    <row r="251" spans="1:29" x14ac:dyDescent="0.35">
      <c r="A251" s="21" t="str">
        <f>IF(A250="","",Tabelid!D223)</f>
        <v/>
      </c>
      <c r="B251" s="47" t="str">
        <f>IF(A251="","",SUMIFS(Eksplikatsioon!F:F,Eksplikatsioon!A:A,AC251,Eksplikatsioon!C:C,Tabelid!E223))</f>
        <v/>
      </c>
      <c r="AC251" s="23" t="str">
        <f t="shared" ref="AC251:AC258" si="22">AC250</f>
        <v/>
      </c>
    </row>
    <row r="252" spans="1:29" x14ac:dyDescent="0.35">
      <c r="A252" s="21" t="str">
        <f>IF(A251="","",Tabelid!D224)</f>
        <v/>
      </c>
      <c r="B252" s="47" t="str">
        <f>IF(A252="","",SUMIFS(Eksplikatsioon!F:F,Eksplikatsioon!A:A,AC252,Eksplikatsioon!C:C,Tabelid!E224))</f>
        <v/>
      </c>
      <c r="AC252" s="23" t="str">
        <f t="shared" si="22"/>
        <v/>
      </c>
    </row>
    <row r="253" spans="1:29" x14ac:dyDescent="0.35">
      <c r="A253" s="21" t="str">
        <f>IF(A252="","",Tabelid!D225)</f>
        <v/>
      </c>
      <c r="B253" s="47" t="str">
        <f>IF(A253="","",SUM(B250:B252)+B258)</f>
        <v/>
      </c>
      <c r="AC253" s="23" t="str">
        <f t="shared" si="22"/>
        <v/>
      </c>
    </row>
    <row r="254" spans="1:29" x14ac:dyDescent="0.35">
      <c r="A254" s="21" t="str">
        <f>IF(A253="","",Tabelid!D226)</f>
        <v/>
      </c>
      <c r="B254" s="47" t="str">
        <f>IF(A254="","",SUMIFS(Eksplikatsioon!G:G,Eksplikatsioon!A:A,AC254))</f>
        <v/>
      </c>
      <c r="AC254" s="23" t="str">
        <f>AC253</f>
        <v/>
      </c>
    </row>
    <row r="255" spans="1:29" x14ac:dyDescent="0.3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3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35">
      <c r="A257" s="21" t="str">
        <f>IF(A256="","",Tabelid!D229)</f>
        <v/>
      </c>
      <c r="B257" s="47" t="str">
        <f>IF(A257="","",SUMIFS(Eksplikatsioon!F:F,Eksplikatsioon!A:A,AC257,Eksplikatsioon!C:C,Tabelid!E229))</f>
        <v/>
      </c>
      <c r="AC257" s="23" t="str">
        <f t="shared" si="22"/>
        <v/>
      </c>
    </row>
    <row r="258" spans="1:29" x14ac:dyDescent="0.35">
      <c r="A258" s="21" t="str">
        <f>IF(A257="","",Tabelid!D230)</f>
        <v/>
      </c>
      <c r="B258" s="47" t="str">
        <f>IF(A258="","",SUMIFS(Eksplikatsioon!F:F,Eksplikatsioon!A:A,AC258,Eksplikatsioon!C:C,Tabelid!E230))</f>
        <v/>
      </c>
      <c r="AC258" s="23" t="str">
        <f t="shared" si="22"/>
        <v/>
      </c>
    </row>
    <row r="259" spans="1:29" x14ac:dyDescent="0.35">
      <c r="A259" s="10" t="str">
        <f>IF(COUNTIF(Tabelid!G:G,TRUE)/10-Tabelid!H231&gt;0,MIN(Tabelid!F:F)+Tabelid!H231&amp;"."&amp;" Korrus","")</f>
        <v/>
      </c>
      <c r="AC259" s="23" t="str">
        <f>IFERROR(IF(FIND(".",A259)=3,LEFT(A259,2),LEFT(A259,1))*1,"")</f>
        <v/>
      </c>
    </row>
    <row r="260" spans="1:29" x14ac:dyDescent="0.35">
      <c r="A260" s="21" t="str">
        <f>IF(A259="","",Tabelid!D232)</f>
        <v/>
      </c>
      <c r="B260" s="47" t="str">
        <f>IF(A260="","",SUMIFS(Eksplikatsioon!F:F,Eksplikatsioon!A:A,AC260,Eksplikatsioon!C:C,Tabelid!E232))</f>
        <v/>
      </c>
      <c r="AC260" s="23" t="str">
        <f>AC259</f>
        <v/>
      </c>
    </row>
    <row r="261" spans="1:29" x14ac:dyDescent="0.35">
      <c r="A261" s="21" t="str">
        <f>IF(A260="","",Tabelid!D233)</f>
        <v/>
      </c>
      <c r="B261" s="47" t="str">
        <f>IF(A261="","",SUMIFS(Eksplikatsioon!F:F,Eksplikatsioon!A:A,AC261,Eksplikatsioon!C:C,Tabelid!E233))</f>
        <v/>
      </c>
      <c r="AC261" s="23" t="str">
        <f t="shared" ref="AC261:AC268" si="23">AC260</f>
        <v/>
      </c>
    </row>
    <row r="262" spans="1:29" x14ac:dyDescent="0.35">
      <c r="A262" s="21" t="str">
        <f>IF(A261="","",Tabelid!D234)</f>
        <v/>
      </c>
      <c r="B262" s="47" t="str">
        <f>IF(A262="","",SUMIFS(Eksplikatsioon!F:F,Eksplikatsioon!A:A,AC262,Eksplikatsioon!C:C,Tabelid!E234))</f>
        <v/>
      </c>
      <c r="AC262" s="23" t="str">
        <f t="shared" si="23"/>
        <v/>
      </c>
    </row>
    <row r="263" spans="1:29" x14ac:dyDescent="0.35">
      <c r="A263" s="21" t="str">
        <f>IF(A262="","",Tabelid!D235)</f>
        <v/>
      </c>
      <c r="B263" s="47" t="str">
        <f>IF(A263="","",SUM(B260:B262)+B268)</f>
        <v/>
      </c>
      <c r="AC263" s="23" t="str">
        <f t="shared" si="23"/>
        <v/>
      </c>
    </row>
    <row r="264" spans="1:29" x14ac:dyDescent="0.35">
      <c r="A264" s="21" t="str">
        <f>IF(A263="","",Tabelid!D236)</f>
        <v/>
      </c>
      <c r="B264" s="47" t="str">
        <f>IF(A264="","",SUMIFS(Eksplikatsioon!G:G,Eksplikatsioon!A:A,AC264))</f>
        <v/>
      </c>
      <c r="AC264" s="23" t="str">
        <f>AC263</f>
        <v/>
      </c>
    </row>
    <row r="265" spans="1:29" x14ac:dyDescent="0.3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3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35">
      <c r="A267" s="21" t="str">
        <f>IF(A266="","",Tabelid!D239)</f>
        <v/>
      </c>
      <c r="B267" s="47" t="str">
        <f>IF(A267="","",SUMIFS(Eksplikatsioon!F:F,Eksplikatsioon!A:A,AC267,Eksplikatsioon!C:C,Tabelid!E239))</f>
        <v/>
      </c>
      <c r="AC267" s="23" t="str">
        <f t="shared" si="23"/>
        <v/>
      </c>
    </row>
    <row r="268" spans="1:29" x14ac:dyDescent="0.35">
      <c r="A268" s="21" t="str">
        <f>IF(A267="","",Tabelid!D240)</f>
        <v/>
      </c>
      <c r="B268" s="47" t="str">
        <f>IF(A268="","",SUMIFS(Eksplikatsioon!F:F,Eksplikatsioon!A:A,AC268,Eksplikatsioon!C:C,Tabelid!E240))</f>
        <v/>
      </c>
      <c r="AC268" s="23" t="str">
        <f t="shared" si="23"/>
        <v/>
      </c>
    </row>
    <row r="269" spans="1:29" x14ac:dyDescent="0.35">
      <c r="A269" s="10" t="str">
        <f>IF(COUNTIF(Tabelid!G:G,TRUE)/10-Tabelid!H241&gt;0,MIN(Tabelid!F:F)+Tabelid!H241&amp;"."&amp;" Korrus","")</f>
        <v/>
      </c>
      <c r="AC269" s="23" t="str">
        <f>IFERROR(IF(FIND(".",A269)=3,LEFT(A269,2),LEFT(A269,1))*1,"")</f>
        <v/>
      </c>
    </row>
    <row r="270" spans="1:29" x14ac:dyDescent="0.35">
      <c r="A270" s="21" t="str">
        <f>IF(A269="","",Tabelid!D242)</f>
        <v/>
      </c>
      <c r="B270" s="47" t="str">
        <f>IF(A270="","",SUMIFS(Eksplikatsioon!F:F,Eksplikatsioon!A:A,AC270,Eksplikatsioon!C:C,Tabelid!E242))</f>
        <v/>
      </c>
      <c r="AC270" s="23" t="str">
        <f>AC269</f>
        <v/>
      </c>
    </row>
    <row r="271" spans="1:29" x14ac:dyDescent="0.35">
      <c r="A271" s="21" t="str">
        <f>IF(A270="","",Tabelid!D243)</f>
        <v/>
      </c>
      <c r="B271" s="47" t="str">
        <f>IF(A271="","",SUMIFS(Eksplikatsioon!F:F,Eksplikatsioon!A:A,AC271,Eksplikatsioon!C:C,Tabelid!E243))</f>
        <v/>
      </c>
      <c r="AC271" s="23" t="str">
        <f t="shared" ref="AC271:AC278" si="24">AC270</f>
        <v/>
      </c>
    </row>
    <row r="272" spans="1:29" x14ac:dyDescent="0.35">
      <c r="A272" s="21" t="str">
        <f>IF(A271="","",Tabelid!D244)</f>
        <v/>
      </c>
      <c r="B272" s="47" t="str">
        <f>IF(A272="","",SUMIFS(Eksplikatsioon!F:F,Eksplikatsioon!A:A,AC272,Eksplikatsioon!C:C,Tabelid!E244))</f>
        <v/>
      </c>
      <c r="AC272" s="23" t="str">
        <f t="shared" si="24"/>
        <v/>
      </c>
    </row>
    <row r="273" spans="1:29" x14ac:dyDescent="0.35">
      <c r="A273" s="21" t="str">
        <f>IF(A272="","",Tabelid!D245)</f>
        <v/>
      </c>
      <c r="B273" s="47" t="str">
        <f>IF(A273="","",SUM(B270:B272)+B278)</f>
        <v/>
      </c>
      <c r="AC273" s="23" t="str">
        <f t="shared" si="24"/>
        <v/>
      </c>
    </row>
    <row r="274" spans="1:29" x14ac:dyDescent="0.35">
      <c r="A274" s="21" t="str">
        <f>IF(A273="","",Tabelid!D246)</f>
        <v/>
      </c>
      <c r="B274" s="47" t="str">
        <f>IF(A274="","",SUMIFS(Eksplikatsioon!G:G,Eksplikatsioon!A:A,AC274))</f>
        <v/>
      </c>
      <c r="AC274" s="23" t="str">
        <f>AC273</f>
        <v/>
      </c>
    </row>
    <row r="275" spans="1:29" x14ac:dyDescent="0.3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3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35">
      <c r="A277" s="21" t="str">
        <f>IF(A276="","",Tabelid!D249)</f>
        <v/>
      </c>
      <c r="B277" s="47" t="str">
        <f>IF(A277="","",SUMIFS(Eksplikatsioon!F:F,Eksplikatsioon!A:A,AC277,Eksplikatsioon!C:C,Tabelid!E249))</f>
        <v/>
      </c>
      <c r="AC277" s="23" t="str">
        <f t="shared" si="24"/>
        <v/>
      </c>
    </row>
    <row r="278" spans="1:29" x14ac:dyDescent="0.35">
      <c r="A278" s="21" t="str">
        <f>IF(A277="","",Tabelid!D250)</f>
        <v/>
      </c>
      <c r="B278" s="47" t="str">
        <f>IF(A278="","",SUMIFS(Eksplikatsioon!F:F,Eksplikatsioon!A:A,AC278,Eksplikatsioon!C:C,Tabelid!E250))</f>
        <v/>
      </c>
      <c r="AC278" s="23" t="str">
        <f t="shared" si="24"/>
        <v/>
      </c>
    </row>
    <row r="279" spans="1:29" x14ac:dyDescent="0.35">
      <c r="A279" s="10" t="str">
        <f>IF(COUNTIF(Tabelid!G:G,TRUE)/10-Tabelid!H251&gt;0,MIN(Tabelid!F:F)+Tabelid!H251&amp;"."&amp;" Korrus","")</f>
        <v/>
      </c>
      <c r="AC279" s="23" t="str">
        <f>IFERROR(IF(FIND(".",A279)=3,LEFT(A279,2),LEFT(A279,1))*1,"")</f>
        <v/>
      </c>
    </row>
    <row r="280" spans="1:29" x14ac:dyDescent="0.35">
      <c r="A280" s="21" t="str">
        <f>IF(A279="","",Tabelid!D252)</f>
        <v/>
      </c>
      <c r="B280" s="47" t="str">
        <f>IF(A280="","",SUMIFS(Eksplikatsioon!F:F,Eksplikatsioon!A:A,AC280,Eksplikatsioon!C:C,Tabelid!E252))</f>
        <v/>
      </c>
      <c r="AC280" s="23" t="str">
        <f>AC279</f>
        <v/>
      </c>
    </row>
    <row r="281" spans="1:29" x14ac:dyDescent="0.35">
      <c r="A281" s="21" t="str">
        <f>IF(A280="","",Tabelid!D253)</f>
        <v/>
      </c>
      <c r="B281" s="47" t="str">
        <f>IF(A281="","",SUMIFS(Eksplikatsioon!F:F,Eksplikatsioon!A:A,AC281,Eksplikatsioon!C:C,Tabelid!E253))</f>
        <v/>
      </c>
      <c r="AC281" s="23" t="str">
        <f t="shared" ref="AC281:AC288" si="25">AC280</f>
        <v/>
      </c>
    </row>
    <row r="282" spans="1:29" x14ac:dyDescent="0.35">
      <c r="A282" s="21" t="str">
        <f>IF(A281="","",Tabelid!D254)</f>
        <v/>
      </c>
      <c r="B282" s="47" t="str">
        <f>IF(A282="","",SUMIFS(Eksplikatsioon!F:F,Eksplikatsioon!A:A,AC282,Eksplikatsioon!C:C,Tabelid!E254))</f>
        <v/>
      </c>
      <c r="AC282" s="23" t="str">
        <f t="shared" si="25"/>
        <v/>
      </c>
    </row>
    <row r="283" spans="1:29" x14ac:dyDescent="0.35">
      <c r="A283" s="21" t="str">
        <f>IF(A282="","",Tabelid!D255)</f>
        <v/>
      </c>
      <c r="B283" s="47" t="str">
        <f>IF(A283="","",SUM(B280:B282)+B288)</f>
        <v/>
      </c>
      <c r="AC283" s="23" t="str">
        <f t="shared" si="25"/>
        <v/>
      </c>
    </row>
    <row r="284" spans="1:29" x14ac:dyDescent="0.35">
      <c r="A284" s="21" t="str">
        <f>IF(A283="","",Tabelid!D256)</f>
        <v/>
      </c>
      <c r="B284" s="47" t="str">
        <f>IF(A284="","",SUMIFS(Eksplikatsioon!G:G,Eksplikatsioon!A:A,AC284))</f>
        <v/>
      </c>
      <c r="AC284" s="23" t="str">
        <f>AC283</f>
        <v/>
      </c>
    </row>
    <row r="285" spans="1:29" x14ac:dyDescent="0.3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3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35">
      <c r="A287" s="21" t="str">
        <f>IF(A286="","",Tabelid!D259)</f>
        <v/>
      </c>
      <c r="B287" s="47" t="str">
        <f>IF(A287="","",SUMIFS(Eksplikatsioon!F:F,Eksplikatsioon!A:A,AC287,Eksplikatsioon!C:C,Tabelid!E259))</f>
        <v/>
      </c>
      <c r="AC287" s="23" t="str">
        <f t="shared" si="25"/>
        <v/>
      </c>
    </row>
    <row r="288" spans="1:29" x14ac:dyDescent="0.3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0" zoomScaleNormal="80" workbookViewId="0">
      <pane ySplit="4" topLeftCell="A5" activePane="bottomLeft" state="frozen"/>
      <selection pane="bottomLeft" activeCell="Z1012" sqref="Z1012"/>
    </sheetView>
  </sheetViews>
  <sheetFormatPr defaultColWidth="9.1796875" defaultRowHeight="14.5" outlineLevelCol="2" x14ac:dyDescent="0.35"/>
  <cols>
    <col min="1" max="1" width="9.1796875" style="11" customWidth="1"/>
    <col min="2" max="2" width="9.81640625" style="15" customWidth="1"/>
    <col min="3" max="3" width="42.7265625" style="11" customWidth="1"/>
    <col min="4" max="4" width="23.26953125" style="11" bestFit="1" customWidth="1"/>
    <col min="5" max="5" width="35.453125" style="11" customWidth="1"/>
    <col min="6" max="6" width="13.81640625" style="47" customWidth="1"/>
    <col min="7" max="7" width="12.26953125" style="47" customWidth="1"/>
    <col min="8" max="8" width="47.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23</v>
      </c>
      <c r="B1" s="13" t="str">
        <f>IF('Hoone üldandmed'!B2="","",'Hoone üldandmed'!B2)</f>
        <v>Jüri tn 18, Võru linn, Võru maakond</v>
      </c>
      <c r="H1" s="33"/>
    </row>
    <row r="2" spans="1:37" x14ac:dyDescent="0.35">
      <c r="A2" s="10"/>
      <c r="B2" s="20"/>
      <c r="H2" s="33"/>
    </row>
    <row r="3" spans="1:37" x14ac:dyDescent="0.35">
      <c r="A3" s="61" t="s">
        <v>84</v>
      </c>
      <c r="B3" s="62" t="s">
        <v>85</v>
      </c>
      <c r="C3" s="61" t="s">
        <v>86</v>
      </c>
      <c r="D3" s="63" t="s">
        <v>87</v>
      </c>
      <c r="E3" s="63" t="s">
        <v>88</v>
      </c>
      <c r="F3" s="63" t="s">
        <v>89</v>
      </c>
      <c r="G3" s="64" t="s">
        <v>90</v>
      </c>
      <c r="H3" s="61" t="s">
        <v>91</v>
      </c>
      <c r="I3" s="61"/>
      <c r="J3" s="61"/>
      <c r="K3" s="61"/>
      <c r="L3" s="61"/>
      <c r="M3" s="61"/>
      <c r="O3" s="31" t="s">
        <v>92</v>
      </c>
      <c r="P3" s="31"/>
      <c r="Q3" s="31"/>
      <c r="R3" s="31"/>
      <c r="S3" s="31"/>
      <c r="T3" s="31"/>
      <c r="U3" s="31"/>
      <c r="V3" s="31"/>
      <c r="W3" s="31"/>
      <c r="X3" s="31"/>
      <c r="Y3" s="31"/>
      <c r="Z3" s="31"/>
      <c r="AA3" s="31"/>
      <c r="AB3" s="31"/>
      <c r="AC3" s="31"/>
      <c r="AD3" s="31"/>
      <c r="AE3" s="31"/>
      <c r="AF3" s="31"/>
      <c r="AG3" s="31"/>
    </row>
    <row r="4" spans="1:37" ht="43.5" customHeight="1" x14ac:dyDescent="0.35">
      <c r="A4" s="16" t="s">
        <v>93</v>
      </c>
      <c r="B4" s="17" t="s">
        <v>94</v>
      </c>
      <c r="C4" s="16" t="s">
        <v>95</v>
      </c>
      <c r="D4" s="16" t="s">
        <v>96</v>
      </c>
      <c r="E4" s="16" t="s">
        <v>97</v>
      </c>
      <c r="F4" s="48" t="s">
        <v>98</v>
      </c>
      <c r="G4" s="48" t="s">
        <v>99</v>
      </c>
      <c r="H4" s="16" t="s">
        <v>100</v>
      </c>
      <c r="I4" s="16" t="s">
        <v>101</v>
      </c>
      <c r="J4" s="104" t="s">
        <v>102</v>
      </c>
      <c r="K4" s="16" t="s">
        <v>2</v>
      </c>
      <c r="L4" s="16" t="s">
        <v>3</v>
      </c>
      <c r="M4" s="16" t="s">
        <v>103</v>
      </c>
      <c r="N4" s="16"/>
      <c r="O4" s="28" t="str">
        <f ca="1">IF(INDIRECT("'Lepingu lisa'!R"&amp;COLUMN()-10&amp;"C49",FALSE)="","",INDIRECT("'Lepingu lisa'!R"&amp;COLUMN()-12&amp;"C49",FALSE))</f>
        <v>Eraüürnik Tiiu Oja</v>
      </c>
      <c r="P4" s="28" t="str">
        <f t="shared" ref="P4:AG4" ca="1" si="0">IF(INDIRECT("'Lepingu lisa'!R"&amp;COLUMN()-10&amp;"C49",FALSE)="","",INDIRECT("'Lepingu lisa'!R"&amp;COLUMN()-12&amp;"C49",FALSE))</f>
        <v>Põllumajandus- ja Toiduamet</v>
      </c>
      <c r="Q4" s="28" t="str">
        <f t="shared" ca="1" si="0"/>
        <v>Sotsiaalkindlustusamet</v>
      </c>
      <c r="R4" s="28" t="str">
        <f t="shared" ca="1" si="0"/>
        <v>Maa- ja Ruumiamet</v>
      </c>
      <c r="S4" s="28" t="str">
        <f t="shared" ca="1" si="0"/>
        <v>Keskkonnaamet</v>
      </c>
      <c r="T4" s="28" t="str">
        <f t="shared" ca="1" si="0"/>
        <v>Rahandusministeerium</v>
      </c>
      <c r="U4" s="28" t="str">
        <f t="shared" ca="1" si="0"/>
        <v>Rahvakultuuri Keskus</v>
      </c>
      <c r="V4" s="28" t="str">
        <f t="shared" ca="1" si="0"/>
        <v>Muinsuskaitseamet</v>
      </c>
      <c r="W4" s="28" t="str">
        <f t="shared" ca="1" si="0"/>
        <v>Aktiivne vakantsus</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35">
      <c r="A5" s="18" t="s">
        <v>28</v>
      </c>
      <c r="B5" s="19" t="s">
        <v>104</v>
      </c>
      <c r="C5" s="18" t="s">
        <v>105</v>
      </c>
      <c r="D5" s="18" t="s">
        <v>106</v>
      </c>
      <c r="E5" s="18" t="s">
        <v>107</v>
      </c>
      <c r="F5" s="49">
        <v>13.7</v>
      </c>
      <c r="G5" s="49">
        <v>13.7</v>
      </c>
      <c r="H5" s="18"/>
      <c r="I5" s="11" t="str">
        <f>LEFT(Tabel1[[#This Row],[Ruumi tüüp (TALO Tüüpruumide nimestik)]],2)</f>
        <v>99</v>
      </c>
      <c r="J5" s="22"/>
      <c r="K5" s="18"/>
      <c r="L5" s="11" t="str">
        <f>IFERROR(VLOOKUP(Tabel1[[#This Row],[Üürnik]],'Lepingu lisa'!$AW$3:$AX$22,2,FALSE),"")</f>
        <v/>
      </c>
      <c r="M5" s="11" t="str">
        <f>IFERROR(VLOOKUP(Tabel1[[#This Row],[Jaotus]],Tabelid!L:M,2,FALSE),"")</f>
        <v/>
      </c>
      <c r="N5" s="11"/>
      <c r="O5" s="32"/>
      <c r="P5" s="32"/>
      <c r="Q5" s="32"/>
      <c r="R5" s="32"/>
      <c r="S5" s="32"/>
      <c r="T5" s="32"/>
      <c r="U5" s="32"/>
      <c r="V5" s="32"/>
      <c r="W5" s="32"/>
      <c r="X5" s="32"/>
      <c r="Y5" s="32"/>
      <c r="Z5" s="32"/>
      <c r="AA5" s="32"/>
      <c r="AB5" s="32"/>
      <c r="AC5" s="32"/>
      <c r="AD5" s="32"/>
      <c r="AE5" s="32"/>
      <c r="AF5" s="32"/>
      <c r="AG5" s="32"/>
    </row>
    <row r="6" spans="1:37" x14ac:dyDescent="0.35">
      <c r="A6" s="18" t="s">
        <v>28</v>
      </c>
      <c r="B6" s="19" t="s">
        <v>108</v>
      </c>
      <c r="C6" s="18" t="s">
        <v>105</v>
      </c>
      <c r="D6" s="18" t="s">
        <v>106</v>
      </c>
      <c r="E6" s="18" t="s">
        <v>107</v>
      </c>
      <c r="F6" s="49">
        <v>2.7</v>
      </c>
      <c r="G6" s="49">
        <v>2.7</v>
      </c>
      <c r="H6" s="18"/>
      <c r="I6" s="11" t="str">
        <f>LEFT(Tabel1[[#This Row],[Ruumi tüüp (TALO Tüüpruumide nimestik)]],2)</f>
        <v>99</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35">
      <c r="A7" s="18" t="s">
        <v>28</v>
      </c>
      <c r="B7" s="19" t="s">
        <v>109</v>
      </c>
      <c r="C7" s="18" t="s">
        <v>105</v>
      </c>
      <c r="D7" s="18" t="s">
        <v>106</v>
      </c>
      <c r="E7" s="18" t="s">
        <v>107</v>
      </c>
      <c r="F7" s="49">
        <v>4</v>
      </c>
      <c r="G7" s="49">
        <v>4</v>
      </c>
      <c r="H7" s="18"/>
      <c r="I7" s="11" t="str">
        <f>LEFT(Tabel1[[#This Row],[Ruumi tüüp (TALO Tüüpruumide nimestik)]],2)</f>
        <v>99</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35">
      <c r="A8" s="18" t="s">
        <v>28</v>
      </c>
      <c r="B8" s="19" t="s">
        <v>110</v>
      </c>
      <c r="C8" s="18" t="s">
        <v>111</v>
      </c>
      <c r="D8" s="18" t="s">
        <v>112</v>
      </c>
      <c r="E8" s="18" t="s">
        <v>113</v>
      </c>
      <c r="F8" s="49">
        <v>13.5</v>
      </c>
      <c r="G8" s="49">
        <v>13.5</v>
      </c>
      <c r="H8" s="18"/>
      <c r="I8" s="11" t="str">
        <f>LEFT(Tabel1[[#This Row],[Ruumi tüüp (TALO Tüüpruumide nimestik)]],2)</f>
        <v>59</v>
      </c>
      <c r="J8" s="22" t="s">
        <v>4</v>
      </c>
      <c r="K8" s="18" t="s">
        <v>17</v>
      </c>
      <c r="L8" s="11" t="str">
        <f>IFERROR(VLOOKUP(Tabel1[[#This Row],[Üürnik]],'Lepingu lisa'!$AW$3:$AX$22,2,FALSE),"")</f>
        <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35">
      <c r="A9" s="18" t="s">
        <v>28</v>
      </c>
      <c r="B9" s="19" t="s">
        <v>114</v>
      </c>
      <c r="C9" s="18" t="s">
        <v>111</v>
      </c>
      <c r="D9" s="18" t="s">
        <v>112</v>
      </c>
      <c r="E9" s="18" t="s">
        <v>113</v>
      </c>
      <c r="F9" s="49">
        <v>11.7</v>
      </c>
      <c r="G9" s="49">
        <v>11.7</v>
      </c>
      <c r="H9" s="18"/>
      <c r="I9" s="11" t="str">
        <f>LEFT(Tabel1[[#This Row],[Ruumi tüüp (TALO Tüüpruumide nimestik)]],2)</f>
        <v>59</v>
      </c>
      <c r="J9" s="22" t="s">
        <v>4</v>
      </c>
      <c r="K9" s="18" t="s">
        <v>17</v>
      </c>
      <c r="L9" s="11" t="str">
        <f>IFERROR(VLOOKUP(Tabel1[[#This Row],[Üürnik]],'Lepingu lisa'!$AW$3:$AX$22,2,FALSE),"")</f>
        <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35">
      <c r="A10" s="18" t="s">
        <v>28</v>
      </c>
      <c r="B10" s="19" t="s">
        <v>115</v>
      </c>
      <c r="C10" s="18" t="s">
        <v>105</v>
      </c>
      <c r="D10" s="18" t="s">
        <v>106</v>
      </c>
      <c r="E10" s="18" t="s">
        <v>107</v>
      </c>
      <c r="F10" s="49">
        <v>9.1999999999999993</v>
      </c>
      <c r="G10" s="49">
        <v>9.1999999999999993</v>
      </c>
      <c r="H10" s="18"/>
      <c r="I10" s="11" t="str">
        <f>LEFT(Tabel1[[#This Row],[Ruumi tüüp (TALO Tüüpruumide nimestik)]],2)</f>
        <v>99</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35">
      <c r="A11" s="18" t="s">
        <v>28</v>
      </c>
      <c r="B11" s="19" t="s">
        <v>116</v>
      </c>
      <c r="C11" s="18" t="s">
        <v>105</v>
      </c>
      <c r="D11" s="18" t="s">
        <v>106</v>
      </c>
      <c r="E11" s="18" t="s">
        <v>107</v>
      </c>
      <c r="F11" s="49">
        <v>12.3</v>
      </c>
      <c r="G11" s="49">
        <v>12.3</v>
      </c>
      <c r="H11" s="18"/>
      <c r="I11" s="11" t="str">
        <f>LEFT(Tabel1[[#This Row],[Ruumi tüüp (TALO Tüüpruumide nimestik)]],2)</f>
        <v>99</v>
      </c>
      <c r="J11" s="22"/>
      <c r="K11" s="18"/>
      <c r="L11" s="11" t="str">
        <f>IFERROR(VLOOKUP(Tabel1[[#This Row],[Üürnik]],'Lepingu lisa'!$AW$3:$AX$22,2,FALSE),"")</f>
        <v/>
      </c>
      <c r="M11" s="11" t="str">
        <f>IFERROR(VLOOKUP(Tabel1[[#This Row],[Jaotus]],Tabelid!L:M,2,FALSE),"")</f>
        <v/>
      </c>
      <c r="N11" s="11"/>
      <c r="O11" s="32"/>
      <c r="P11" s="32"/>
      <c r="Q11" s="32"/>
      <c r="R11" s="32"/>
      <c r="S11" s="32"/>
      <c r="T11" s="32"/>
      <c r="U11" s="32"/>
      <c r="V11" s="32"/>
      <c r="W11" s="32"/>
      <c r="X11" s="32"/>
      <c r="Y11" s="32"/>
      <c r="Z11" s="32"/>
      <c r="AA11" s="32"/>
      <c r="AB11" s="32"/>
      <c r="AC11" s="32"/>
      <c r="AD11" s="32"/>
      <c r="AE11" s="32"/>
      <c r="AF11" s="32"/>
      <c r="AG11" s="32"/>
    </row>
    <row r="12" spans="1:37" x14ac:dyDescent="0.35">
      <c r="A12" s="18" t="s">
        <v>28</v>
      </c>
      <c r="B12" s="19" t="s">
        <v>117</v>
      </c>
      <c r="C12" s="18" t="s">
        <v>105</v>
      </c>
      <c r="D12" s="18" t="s">
        <v>106</v>
      </c>
      <c r="E12" s="18" t="s">
        <v>107</v>
      </c>
      <c r="F12" s="49">
        <v>10.3</v>
      </c>
      <c r="G12" s="49">
        <v>10.3</v>
      </c>
      <c r="H12" s="18"/>
      <c r="I12" s="11" t="str">
        <f>LEFT(Tabel1[[#This Row],[Ruumi tüüp (TALO Tüüpruumide nimestik)]],2)</f>
        <v>99</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x14ac:dyDescent="0.35">
      <c r="A13" s="18" t="s">
        <v>28</v>
      </c>
      <c r="B13" s="19" t="s">
        <v>118</v>
      </c>
      <c r="C13" s="18" t="s">
        <v>111</v>
      </c>
      <c r="D13" s="18" t="s">
        <v>119</v>
      </c>
      <c r="E13" s="18" t="s">
        <v>120</v>
      </c>
      <c r="F13" s="49">
        <v>23.2</v>
      </c>
      <c r="G13" s="49">
        <v>23.2</v>
      </c>
      <c r="H13" s="18"/>
      <c r="I13" s="11" t="str">
        <f>LEFT(Tabel1[[#This Row],[Ruumi tüüp (TALO Tüüpruumide nimestik)]],2)</f>
        <v>91</v>
      </c>
      <c r="J13" s="22" t="s">
        <v>121</v>
      </c>
      <c r="K13" s="18"/>
      <c r="L13" s="11" t="str">
        <f>IFERROR(VLOOKUP(Tabel1[[#This Row],[Üürnik]],'Lepingu lisa'!$AW$3:$AX$22,2,FALSE),"")</f>
        <v/>
      </c>
      <c r="M13" s="11" t="str">
        <f>IFERROR(VLOOKUP(Tabel1[[#This Row],[Jaotus]],Tabelid!L:M,2,FALSE),"")</f>
        <v>FLOOR</v>
      </c>
      <c r="N13" s="11"/>
      <c r="O13" s="32"/>
      <c r="P13" s="32"/>
      <c r="Q13" s="32"/>
      <c r="R13" s="32"/>
      <c r="S13" s="32"/>
      <c r="T13" s="32"/>
      <c r="U13" s="32"/>
      <c r="V13" s="32"/>
      <c r="W13" s="32"/>
      <c r="X13" s="32"/>
      <c r="Y13" s="32"/>
      <c r="Z13" s="32"/>
      <c r="AA13" s="32"/>
      <c r="AB13" s="32"/>
      <c r="AC13" s="32"/>
      <c r="AD13" s="32"/>
      <c r="AE13" s="32"/>
      <c r="AF13" s="32"/>
      <c r="AG13" s="32"/>
    </row>
    <row r="14" spans="1:37" x14ac:dyDescent="0.35">
      <c r="A14" s="18" t="s">
        <v>28</v>
      </c>
      <c r="B14" s="19" t="s">
        <v>122</v>
      </c>
      <c r="C14" s="18" t="s">
        <v>123</v>
      </c>
      <c r="D14" s="18" t="s">
        <v>124</v>
      </c>
      <c r="E14" s="18" t="s">
        <v>125</v>
      </c>
      <c r="F14" s="49">
        <v>4.3</v>
      </c>
      <c r="G14" s="49">
        <v>4.3</v>
      </c>
      <c r="H14" s="18"/>
      <c r="I14" s="11" t="str">
        <f>LEFT(Tabel1[[#This Row],[Ruumi tüüp (TALO Tüüpruumide nimestik)]],2)</f>
        <v>92</v>
      </c>
      <c r="J14" s="22"/>
      <c r="K14" s="18"/>
      <c r="L14" s="11" t="str">
        <f>IFERROR(VLOOKUP(Tabel1[[#This Row],[Üürnik]],'Lepingu lisa'!$AW$3:$AX$22,2,FALSE),"")</f>
        <v/>
      </c>
      <c r="M14" s="11" t="str">
        <f>IFERROR(VLOOKUP(Tabel1[[#This Row],[Jaotus]],Tabelid!L:M,2,FALSE),"")</f>
        <v/>
      </c>
      <c r="N14" s="11"/>
      <c r="O14" s="32"/>
      <c r="P14" s="32"/>
      <c r="Q14" s="32"/>
      <c r="R14" s="32"/>
      <c r="S14" s="32"/>
      <c r="T14" s="32"/>
      <c r="U14" s="32"/>
      <c r="V14" s="32"/>
      <c r="W14" s="32"/>
      <c r="X14" s="32"/>
      <c r="Y14" s="32"/>
      <c r="Z14" s="32"/>
      <c r="AA14" s="32"/>
      <c r="AB14" s="32"/>
      <c r="AC14" s="32"/>
      <c r="AD14" s="32"/>
      <c r="AE14" s="32"/>
      <c r="AF14" s="32"/>
      <c r="AG14" s="32"/>
    </row>
    <row r="15" spans="1:37" x14ac:dyDescent="0.35">
      <c r="A15" s="18" t="s">
        <v>126</v>
      </c>
      <c r="B15" s="19" t="s">
        <v>127</v>
      </c>
      <c r="C15" s="18" t="s">
        <v>111</v>
      </c>
      <c r="D15" s="18" t="s">
        <v>128</v>
      </c>
      <c r="E15" s="18" t="s">
        <v>129</v>
      </c>
      <c r="F15" s="49">
        <v>12.1</v>
      </c>
      <c r="G15" s="49">
        <v>12.1</v>
      </c>
      <c r="H15" s="18" t="s">
        <v>130</v>
      </c>
      <c r="I15" s="11" t="str">
        <f>LEFT(Tabel1[[#This Row],[Ruumi tüüp (TALO Tüüpruumide nimestik)]],2)</f>
        <v>21</v>
      </c>
      <c r="J15" s="22" t="s">
        <v>131</v>
      </c>
      <c r="K15" s="18"/>
      <c r="L15" s="11" t="str">
        <f>IFERROR(VLOOKUP(Tabel1[[#This Row],[Üürnik]],'Lepingu lisa'!$AW$3:$AX$22,2,FALSE),"")</f>
        <v/>
      </c>
      <c r="M15" s="11" t="str">
        <f>IFERROR(VLOOKUP(Tabel1[[#This Row],[Jaotus]],Tabelid!L:M,2,FALSE),"")</f>
        <v>MUU_OTHER</v>
      </c>
      <c r="N15" s="11"/>
      <c r="O15" s="32"/>
      <c r="P15" s="32"/>
      <c r="Q15" s="32">
        <v>1</v>
      </c>
      <c r="R15" s="32">
        <v>1</v>
      </c>
      <c r="S15" s="32">
        <v>1</v>
      </c>
      <c r="T15" s="32">
        <v>1</v>
      </c>
      <c r="U15" s="32">
        <v>1</v>
      </c>
      <c r="V15" s="32">
        <v>1</v>
      </c>
      <c r="W15" s="32"/>
      <c r="X15" s="32"/>
      <c r="Y15" s="32"/>
      <c r="Z15" s="32"/>
      <c r="AA15" s="32"/>
      <c r="AB15" s="32"/>
      <c r="AC15" s="32"/>
      <c r="AD15" s="32"/>
      <c r="AE15" s="32"/>
      <c r="AF15" s="32"/>
      <c r="AG15" s="32"/>
    </row>
    <row r="16" spans="1:37" x14ac:dyDescent="0.35">
      <c r="A16" s="18" t="s">
        <v>126</v>
      </c>
      <c r="B16" s="19" t="s">
        <v>132</v>
      </c>
      <c r="C16" s="18" t="s">
        <v>111</v>
      </c>
      <c r="D16" s="18" t="s">
        <v>128</v>
      </c>
      <c r="E16" s="18" t="s">
        <v>129</v>
      </c>
      <c r="F16" s="49">
        <v>18.3</v>
      </c>
      <c r="G16" s="49">
        <v>16.7</v>
      </c>
      <c r="H16" s="18"/>
      <c r="I16" s="11" t="str">
        <f>LEFT(Tabel1[[#This Row],[Ruumi tüüp (TALO Tüüpruumide nimestik)]],2)</f>
        <v>21</v>
      </c>
      <c r="J16" s="22" t="s">
        <v>4</v>
      </c>
      <c r="K16" s="18" t="s">
        <v>17</v>
      </c>
      <c r="L16" s="11" t="str">
        <f>IFERROR(VLOOKUP(Tabel1[[#This Row],[Üürnik]],'Lepingu lisa'!$AW$3:$AX$22,2,FALSE),"")</f>
        <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35">
      <c r="A17" s="18" t="s">
        <v>126</v>
      </c>
      <c r="B17" s="19" t="s">
        <v>133</v>
      </c>
      <c r="C17" s="18" t="s">
        <v>111</v>
      </c>
      <c r="D17" s="18" t="s">
        <v>128</v>
      </c>
      <c r="E17" s="18" t="s">
        <v>129</v>
      </c>
      <c r="F17" s="49">
        <v>35.299999999999997</v>
      </c>
      <c r="G17" s="49">
        <v>34.299999999999997</v>
      </c>
      <c r="H17" s="18"/>
      <c r="I17" s="11" t="str">
        <f>LEFT(Tabel1[[#This Row],[Ruumi tüüp (TALO Tüüpruumide nimestik)]],2)</f>
        <v>21</v>
      </c>
      <c r="J17" s="22" t="s">
        <v>4</v>
      </c>
      <c r="K17" s="18" t="s">
        <v>17</v>
      </c>
      <c r="L17" s="11" t="str">
        <f>IFERROR(VLOOKUP(Tabel1[[#This Row],[Üürnik]],'Lepingu lisa'!$AW$3:$AX$22,2,FALSE),"")</f>
        <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35">
      <c r="A18" s="18" t="s">
        <v>126</v>
      </c>
      <c r="B18" s="19" t="s">
        <v>134</v>
      </c>
      <c r="C18" s="18" t="s">
        <v>111</v>
      </c>
      <c r="D18" s="18" t="s">
        <v>128</v>
      </c>
      <c r="E18" s="18" t="s">
        <v>129</v>
      </c>
      <c r="F18" s="49">
        <v>17.2</v>
      </c>
      <c r="G18" s="49">
        <v>16.5</v>
      </c>
      <c r="H18" s="18"/>
      <c r="I18" s="11" t="str">
        <f>LEFT(Tabel1[[#This Row],[Ruumi tüüp (TALO Tüüpruumide nimestik)]],2)</f>
        <v>21</v>
      </c>
      <c r="J18" s="22" t="s">
        <v>4</v>
      </c>
      <c r="K18" s="18" t="s">
        <v>17</v>
      </c>
      <c r="L18" s="11" t="str">
        <f>IFERROR(VLOOKUP(Tabel1[[#This Row],[Üürnik]],'Lepingu lisa'!$AW$3:$AX$22,2,FALSE),"")</f>
        <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x14ac:dyDescent="0.35">
      <c r="A19" s="18" t="s">
        <v>126</v>
      </c>
      <c r="B19" s="19" t="s">
        <v>135</v>
      </c>
      <c r="C19" s="18" t="s">
        <v>111</v>
      </c>
      <c r="D19" s="18" t="s">
        <v>128</v>
      </c>
      <c r="E19" s="18" t="s">
        <v>129</v>
      </c>
      <c r="F19" s="49">
        <v>29.9</v>
      </c>
      <c r="G19" s="49">
        <v>29.6</v>
      </c>
      <c r="H19" s="18"/>
      <c r="I19" s="11" t="str">
        <f>LEFT(Tabel1[[#This Row],[Ruumi tüüp (TALO Tüüpruumide nimestik)]],2)</f>
        <v>21</v>
      </c>
      <c r="J19" s="22" t="s">
        <v>4</v>
      </c>
      <c r="K19" s="18" t="s">
        <v>17</v>
      </c>
      <c r="L19" s="11" t="str">
        <f>IFERROR(VLOOKUP(Tabel1[[#This Row],[Üürnik]],'Lepingu lisa'!$AW$3:$AX$22,2,FALSE),"")</f>
        <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35">
      <c r="A20" s="18" t="s">
        <v>126</v>
      </c>
      <c r="B20" s="19" t="s">
        <v>136</v>
      </c>
      <c r="C20" s="18" t="s">
        <v>111</v>
      </c>
      <c r="D20" s="18" t="s">
        <v>137</v>
      </c>
      <c r="E20" s="18" t="s">
        <v>138</v>
      </c>
      <c r="F20" s="49">
        <v>1.8</v>
      </c>
      <c r="G20" s="49">
        <v>1.5</v>
      </c>
      <c r="H20" s="18"/>
      <c r="I20" s="11" t="str">
        <f>LEFT(Tabel1[[#This Row],[Ruumi tüüp (TALO Tüüpruumide nimestik)]],2)</f>
        <v>73</v>
      </c>
      <c r="J20" s="22" t="s">
        <v>121</v>
      </c>
      <c r="K20" s="18"/>
      <c r="L20" s="11" t="str">
        <f>IFERROR(VLOOKUP(Tabel1[[#This Row],[Üürnik]],'Lepingu lisa'!$AW$3:$AX$22,2,FALSE),"")</f>
        <v/>
      </c>
      <c r="M20" s="11" t="str">
        <f>IFERROR(VLOOKUP(Tabel1[[#This Row],[Jaotus]],Tabelid!L:M,2,FALSE),"")</f>
        <v>FLOOR</v>
      </c>
      <c r="N20" s="11"/>
      <c r="O20" s="32"/>
      <c r="P20" s="32"/>
      <c r="Q20" s="32"/>
      <c r="R20" s="32"/>
      <c r="S20" s="32"/>
      <c r="T20" s="32"/>
      <c r="U20" s="32"/>
      <c r="V20" s="32"/>
      <c r="W20" s="32"/>
      <c r="X20" s="32"/>
      <c r="Y20" s="32"/>
      <c r="Z20" s="32"/>
      <c r="AA20" s="32"/>
      <c r="AB20" s="32"/>
      <c r="AC20" s="32"/>
      <c r="AD20" s="32"/>
      <c r="AE20" s="32"/>
      <c r="AF20" s="32"/>
      <c r="AG20" s="32"/>
    </row>
    <row r="21" spans="1:33" x14ac:dyDescent="0.35">
      <c r="A21" s="18" t="s">
        <v>126</v>
      </c>
      <c r="B21" s="19" t="s">
        <v>139</v>
      </c>
      <c r="C21" s="18" t="s">
        <v>111</v>
      </c>
      <c r="D21" s="18" t="s">
        <v>137</v>
      </c>
      <c r="E21" s="18" t="s">
        <v>138</v>
      </c>
      <c r="F21" s="49">
        <v>1.6</v>
      </c>
      <c r="G21" s="49">
        <v>1.3</v>
      </c>
      <c r="H21" s="18"/>
      <c r="I21" s="11" t="str">
        <f>LEFT(Tabel1[[#This Row],[Ruumi tüüp (TALO Tüüpruumide nimestik)]],2)</f>
        <v>73</v>
      </c>
      <c r="J21" s="22" t="s">
        <v>121</v>
      </c>
      <c r="K21" s="18"/>
      <c r="L21" s="11" t="str">
        <f>IFERROR(VLOOKUP(Tabel1[[#This Row],[Üürnik]],'Lepingu lisa'!$AW$3:$AX$22,2,FALSE),"")</f>
        <v/>
      </c>
      <c r="M21" s="11" t="str">
        <f>IFERROR(VLOOKUP(Tabel1[[#This Row],[Jaotus]],Tabelid!L:M,2,FALSE),"")</f>
        <v>FLOOR</v>
      </c>
      <c r="N21" s="11"/>
      <c r="O21" s="32"/>
      <c r="P21" s="32"/>
      <c r="Q21" s="32"/>
      <c r="R21" s="32"/>
      <c r="S21" s="32"/>
      <c r="T21" s="32"/>
      <c r="U21" s="32"/>
      <c r="V21" s="32"/>
      <c r="W21" s="32"/>
      <c r="X21" s="32"/>
      <c r="Y21" s="32"/>
      <c r="Z21" s="32"/>
      <c r="AA21" s="32"/>
      <c r="AB21" s="32"/>
      <c r="AC21" s="32"/>
      <c r="AD21" s="32"/>
      <c r="AE21" s="32"/>
      <c r="AF21" s="32"/>
      <c r="AG21" s="32"/>
    </row>
    <row r="22" spans="1:33" x14ac:dyDescent="0.35">
      <c r="A22" s="18" t="s">
        <v>126</v>
      </c>
      <c r="B22" s="19" t="s">
        <v>140</v>
      </c>
      <c r="C22" s="18" t="s">
        <v>111</v>
      </c>
      <c r="D22" s="18" t="s">
        <v>141</v>
      </c>
      <c r="E22" s="18" t="s">
        <v>142</v>
      </c>
      <c r="F22" s="49">
        <v>19.899999999999999</v>
      </c>
      <c r="G22" s="49">
        <v>19.899999999999999</v>
      </c>
      <c r="H22" s="18" t="s">
        <v>130</v>
      </c>
      <c r="I22" s="11" t="str">
        <f>LEFT(Tabel1[[#This Row],[Ruumi tüüp (TALO Tüüpruumide nimestik)]],2)</f>
        <v>75</v>
      </c>
      <c r="J22" s="22" t="s">
        <v>131</v>
      </c>
      <c r="K22" s="18"/>
      <c r="L22" s="11" t="str">
        <f>IFERROR(VLOOKUP(Tabel1[[#This Row],[Üürnik]],'Lepingu lisa'!$AW$3:$AX$22,2,FALSE),"")</f>
        <v/>
      </c>
      <c r="M22" s="11" t="str">
        <f>IFERROR(VLOOKUP(Tabel1[[#This Row],[Jaotus]],Tabelid!L:M,2,FALSE),"")</f>
        <v>MUU_OTHER</v>
      </c>
      <c r="N22" s="11"/>
      <c r="O22" s="32"/>
      <c r="P22" s="32"/>
      <c r="Q22" s="32">
        <v>1</v>
      </c>
      <c r="R22" s="32">
        <v>1</v>
      </c>
      <c r="S22" s="32">
        <v>1</v>
      </c>
      <c r="T22" s="32">
        <v>1</v>
      </c>
      <c r="U22" s="32">
        <v>1</v>
      </c>
      <c r="V22" s="32">
        <v>1</v>
      </c>
      <c r="W22" s="32"/>
      <c r="X22" s="32"/>
      <c r="Y22" s="32"/>
      <c r="Z22" s="32"/>
      <c r="AA22" s="32"/>
      <c r="AB22" s="32"/>
      <c r="AC22" s="32"/>
      <c r="AD22" s="32"/>
      <c r="AE22" s="32"/>
      <c r="AF22" s="32"/>
      <c r="AG22" s="32"/>
    </row>
    <row r="23" spans="1:33" x14ac:dyDescent="0.35">
      <c r="A23" s="18" t="s">
        <v>126</v>
      </c>
      <c r="B23" s="19" t="s">
        <v>143</v>
      </c>
      <c r="C23" s="18" t="s">
        <v>111</v>
      </c>
      <c r="D23" s="18" t="s">
        <v>144</v>
      </c>
      <c r="E23" s="18" t="s">
        <v>145</v>
      </c>
      <c r="F23" s="49">
        <v>43.2</v>
      </c>
      <c r="G23" s="49">
        <v>42.5</v>
      </c>
      <c r="H23" s="18"/>
      <c r="I23" s="11" t="str">
        <f>LEFT(Tabel1[[#This Row],[Ruumi tüüp (TALO Tüüpruumide nimestik)]],2)</f>
        <v>34</v>
      </c>
      <c r="J23" s="22" t="s">
        <v>4</v>
      </c>
      <c r="K23" s="18" t="s">
        <v>14</v>
      </c>
      <c r="L23" s="11" t="str">
        <f>IFERROR(VLOOKUP(Tabel1[[#This Row],[Üürnik]],'Lepingu lisa'!$AW$3:$AX$22,2,FALSE),"")</f>
        <v>JURI18_05</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35">
      <c r="A24" s="18" t="s">
        <v>126</v>
      </c>
      <c r="B24" s="19" t="s">
        <v>146</v>
      </c>
      <c r="C24" s="18" t="s">
        <v>111</v>
      </c>
      <c r="D24" s="18" t="s">
        <v>137</v>
      </c>
      <c r="E24" s="18" t="s">
        <v>138</v>
      </c>
      <c r="F24" s="49">
        <v>5.8</v>
      </c>
      <c r="G24" s="49">
        <v>5.4</v>
      </c>
      <c r="H24" s="18"/>
      <c r="I24" s="11" t="str">
        <f>LEFT(Tabel1[[#This Row],[Ruumi tüüp (TALO Tüüpruumide nimestik)]],2)</f>
        <v>73</v>
      </c>
      <c r="J24" s="22" t="s">
        <v>4</v>
      </c>
      <c r="K24" s="18" t="s">
        <v>14</v>
      </c>
      <c r="L24" s="11" t="str">
        <f>IFERROR(VLOOKUP(Tabel1[[#This Row],[Üürnik]],'Lepingu lisa'!$AW$3:$AX$22,2,FALSE),"")</f>
        <v>JURI18_05</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35">
      <c r="A25" s="18" t="s">
        <v>126</v>
      </c>
      <c r="B25" s="19" t="s">
        <v>147</v>
      </c>
      <c r="C25" s="18" t="s">
        <v>111</v>
      </c>
      <c r="D25" s="18" t="s">
        <v>128</v>
      </c>
      <c r="E25" s="18" t="s">
        <v>129</v>
      </c>
      <c r="F25" s="49">
        <v>8.3000000000000007</v>
      </c>
      <c r="G25" s="49">
        <v>8</v>
      </c>
      <c r="H25" s="18"/>
      <c r="I25" s="11" t="str">
        <f>LEFT(Tabel1[[#This Row],[Ruumi tüüp (TALO Tüüpruumide nimestik)]],2)</f>
        <v>21</v>
      </c>
      <c r="J25" s="22" t="s">
        <v>4</v>
      </c>
      <c r="K25" s="18" t="s">
        <v>14</v>
      </c>
      <c r="L25" s="11" t="str">
        <f>IFERROR(VLOOKUP(Tabel1[[#This Row],[Üürnik]],'Lepingu lisa'!$AW$3:$AX$22,2,FALSE),"")</f>
        <v>JURI18_05</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35">
      <c r="A26" s="18" t="s">
        <v>126</v>
      </c>
      <c r="B26" s="19" t="s">
        <v>148</v>
      </c>
      <c r="C26" s="18" t="s">
        <v>111</v>
      </c>
      <c r="D26" s="18" t="s">
        <v>149</v>
      </c>
      <c r="E26" s="18" t="s">
        <v>129</v>
      </c>
      <c r="F26" s="49">
        <v>12.2</v>
      </c>
      <c r="G26" s="49">
        <v>11.9</v>
      </c>
      <c r="H26" s="18"/>
      <c r="I26" s="11" t="str">
        <f>LEFT(Tabel1[[#This Row],[Ruumi tüüp (TALO Tüüpruumide nimestik)]],2)</f>
        <v>21</v>
      </c>
      <c r="J26" s="22" t="s">
        <v>4</v>
      </c>
      <c r="K26" s="18" t="s">
        <v>14</v>
      </c>
      <c r="L26" s="11" t="str">
        <f>IFERROR(VLOOKUP(Tabel1[[#This Row],[Üürnik]],'Lepingu lisa'!$AW$3:$AX$22,2,FALSE),"")</f>
        <v>JURI18_05</v>
      </c>
      <c r="M26" s="11" t="str">
        <f>IFERROR(VLOOKUP(Tabel1[[#This Row],[Jaotus]],Tabelid!L:M,2,FALSE),"")</f>
        <v>NONE</v>
      </c>
      <c r="N26" s="11"/>
      <c r="O26" s="32"/>
      <c r="P26" s="32"/>
      <c r="Q26" s="32"/>
      <c r="R26" s="32"/>
      <c r="S26" s="32"/>
      <c r="T26" s="32"/>
      <c r="U26" s="32"/>
      <c r="V26" s="32"/>
      <c r="W26" s="32"/>
      <c r="X26" s="32"/>
      <c r="Y26" s="32"/>
      <c r="Z26" s="32"/>
      <c r="AA26" s="32"/>
      <c r="AB26" s="32"/>
      <c r="AC26" s="32"/>
      <c r="AD26" s="32"/>
      <c r="AE26" s="32"/>
      <c r="AF26" s="32"/>
      <c r="AG26" s="32"/>
    </row>
    <row r="27" spans="1:33" x14ac:dyDescent="0.35">
      <c r="A27" s="18" t="s">
        <v>126</v>
      </c>
      <c r="B27" s="19" t="s">
        <v>150</v>
      </c>
      <c r="C27" s="18" t="s">
        <v>111</v>
      </c>
      <c r="D27" s="18" t="s">
        <v>149</v>
      </c>
      <c r="E27" s="18" t="s">
        <v>129</v>
      </c>
      <c r="F27" s="49">
        <v>35.6</v>
      </c>
      <c r="G27" s="49">
        <v>33.799999999999997</v>
      </c>
      <c r="H27" s="18"/>
      <c r="I27" s="11" t="str">
        <f>LEFT(Tabel1[[#This Row],[Ruumi tüüp (TALO Tüüpruumide nimestik)]],2)</f>
        <v>21</v>
      </c>
      <c r="J27" s="22" t="s">
        <v>4</v>
      </c>
      <c r="K27" s="18" t="s">
        <v>14</v>
      </c>
      <c r="L27" s="11" t="str">
        <f>IFERROR(VLOOKUP(Tabel1[[#This Row],[Üürnik]],'Lepingu lisa'!$AW$3:$AX$22,2,FALSE),"")</f>
        <v>JURI18_05</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35">
      <c r="A28" s="18" t="s">
        <v>126</v>
      </c>
      <c r="B28" s="19" t="s">
        <v>151</v>
      </c>
      <c r="C28" s="18" t="s">
        <v>111</v>
      </c>
      <c r="D28" s="18" t="s">
        <v>128</v>
      </c>
      <c r="E28" s="18" t="s">
        <v>129</v>
      </c>
      <c r="F28" s="49">
        <v>13.7</v>
      </c>
      <c r="G28" s="49">
        <v>12.2</v>
      </c>
      <c r="H28" s="18"/>
      <c r="I28" s="11" t="str">
        <f>LEFT(Tabel1[[#This Row],[Ruumi tüüp (TALO Tüüpruumide nimestik)]],2)</f>
        <v>21</v>
      </c>
      <c r="J28" s="22" t="s">
        <v>4</v>
      </c>
      <c r="K28" s="18" t="s">
        <v>14</v>
      </c>
      <c r="L28" s="11" t="str">
        <f>IFERROR(VLOOKUP(Tabel1[[#This Row],[Üürnik]],'Lepingu lisa'!$AW$3:$AX$22,2,FALSE),"")</f>
        <v>JURI18_05</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35">
      <c r="A29" s="18" t="s">
        <v>126</v>
      </c>
      <c r="B29" s="19" t="s">
        <v>152</v>
      </c>
      <c r="C29" s="18" t="s">
        <v>111</v>
      </c>
      <c r="D29" s="18" t="s">
        <v>128</v>
      </c>
      <c r="E29" s="18" t="s">
        <v>129</v>
      </c>
      <c r="F29" s="49">
        <v>20.399999999999999</v>
      </c>
      <c r="G29" s="49">
        <v>18.899999999999999</v>
      </c>
      <c r="H29" s="18"/>
      <c r="I29" s="11" t="str">
        <f>LEFT(Tabel1[[#This Row],[Ruumi tüüp (TALO Tüüpruumide nimestik)]],2)</f>
        <v>21</v>
      </c>
      <c r="J29" s="22" t="s">
        <v>4</v>
      </c>
      <c r="K29" s="18" t="s">
        <v>16</v>
      </c>
      <c r="L29" s="11" t="str">
        <f>IFERROR(VLOOKUP(Tabel1[[#This Row],[Üürnik]],'Lepingu lisa'!$AW$3:$AX$22,2,FALSE),"")</f>
        <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35">
      <c r="A30" s="18" t="s">
        <v>126</v>
      </c>
      <c r="B30" s="19" t="s">
        <v>153</v>
      </c>
      <c r="C30" s="18" t="s">
        <v>111</v>
      </c>
      <c r="D30" s="18" t="s">
        <v>128</v>
      </c>
      <c r="E30" s="18" t="s">
        <v>129</v>
      </c>
      <c r="F30" s="49">
        <v>18.899999999999999</v>
      </c>
      <c r="G30" s="49">
        <v>17.899999999999999</v>
      </c>
      <c r="H30" s="18"/>
      <c r="I30" s="11" t="str">
        <f>LEFT(Tabel1[[#This Row],[Ruumi tüüp (TALO Tüüpruumide nimestik)]],2)</f>
        <v>21</v>
      </c>
      <c r="J30" s="22" t="s">
        <v>4</v>
      </c>
      <c r="K30" s="18" t="s">
        <v>16</v>
      </c>
      <c r="L30" s="11" t="str">
        <f>IFERROR(VLOOKUP(Tabel1[[#This Row],[Üürnik]],'Lepingu lisa'!$AW$3:$AX$22,2,FALSE),"")</f>
        <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35">
      <c r="A31" s="18" t="s">
        <v>126</v>
      </c>
      <c r="B31" s="19" t="s">
        <v>154</v>
      </c>
      <c r="C31" s="18" t="s">
        <v>111</v>
      </c>
      <c r="D31" s="18" t="s">
        <v>155</v>
      </c>
      <c r="E31" s="18" t="s">
        <v>156</v>
      </c>
      <c r="F31" s="49">
        <v>10.4</v>
      </c>
      <c r="G31" s="49">
        <v>10.4</v>
      </c>
      <c r="H31" s="18"/>
      <c r="I31" s="11" t="str">
        <f>LEFT(Tabel1[[#This Row],[Ruumi tüüp (TALO Tüüpruumide nimestik)]],2)</f>
        <v>23</v>
      </c>
      <c r="J31" s="22" t="s">
        <v>4</v>
      </c>
      <c r="K31" s="18" t="s">
        <v>14</v>
      </c>
      <c r="L31" s="11" t="str">
        <f>IFERROR(VLOOKUP(Tabel1[[#This Row],[Üürnik]],'Lepingu lisa'!$AW$3:$AX$22,2,FALSE),"")</f>
        <v>JURI18_05</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35">
      <c r="A32" s="18" t="s">
        <v>126</v>
      </c>
      <c r="B32" s="19" t="s">
        <v>157</v>
      </c>
      <c r="C32" s="18" t="s">
        <v>111</v>
      </c>
      <c r="D32" s="18" t="s">
        <v>119</v>
      </c>
      <c r="E32" s="18" t="s">
        <v>120</v>
      </c>
      <c r="F32" s="49">
        <v>55</v>
      </c>
      <c r="G32" s="49">
        <v>53.3</v>
      </c>
      <c r="H32" s="18" t="s">
        <v>130</v>
      </c>
      <c r="I32" s="11" t="str">
        <f>LEFT(Tabel1[[#This Row],[Ruumi tüüp (TALO Tüüpruumide nimestik)]],2)</f>
        <v>91</v>
      </c>
      <c r="J32" s="22" t="s">
        <v>131</v>
      </c>
      <c r="K32" s="18"/>
      <c r="L32" s="11" t="str">
        <f>IFERROR(VLOOKUP(Tabel1[[#This Row],[Üürnik]],'Lepingu lisa'!$AW$3:$AX$22,2,FALSE),"")</f>
        <v/>
      </c>
      <c r="M32" s="11" t="str">
        <f>IFERROR(VLOOKUP(Tabel1[[#This Row],[Jaotus]],Tabelid!L:M,2,FALSE),"")</f>
        <v>MUU_OTHER</v>
      </c>
      <c r="N32" s="11"/>
      <c r="O32" s="32"/>
      <c r="P32" s="32"/>
      <c r="Q32" s="32">
        <v>1</v>
      </c>
      <c r="R32" s="32">
        <v>1</v>
      </c>
      <c r="S32" s="32">
        <v>1</v>
      </c>
      <c r="T32" s="32">
        <v>1</v>
      </c>
      <c r="U32" s="32">
        <v>1</v>
      </c>
      <c r="V32" s="32">
        <v>1</v>
      </c>
      <c r="W32" s="32"/>
      <c r="X32" s="32"/>
      <c r="Y32" s="32"/>
      <c r="Z32" s="32"/>
      <c r="AA32" s="32"/>
      <c r="AB32" s="32"/>
      <c r="AC32" s="32"/>
      <c r="AD32" s="32"/>
      <c r="AE32" s="32"/>
      <c r="AF32" s="32"/>
      <c r="AG32" s="32"/>
    </row>
    <row r="33" spans="1:33" x14ac:dyDescent="0.35">
      <c r="A33" s="18" t="s">
        <v>126</v>
      </c>
      <c r="B33" s="19" t="s">
        <v>158</v>
      </c>
      <c r="C33" s="18" t="s">
        <v>123</v>
      </c>
      <c r="D33" s="18" t="s">
        <v>124</v>
      </c>
      <c r="E33" s="18" t="s">
        <v>125</v>
      </c>
      <c r="F33" s="49">
        <v>11.4</v>
      </c>
      <c r="G33" s="49">
        <v>11.4</v>
      </c>
      <c r="H33" s="18"/>
      <c r="I33" s="11" t="str">
        <f>LEFT(Tabel1[[#This Row],[Ruumi tüüp (TALO Tüüpruumide nimestik)]],2)</f>
        <v>92</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35">
      <c r="A34" s="18" t="s">
        <v>126</v>
      </c>
      <c r="B34" s="19" t="s">
        <v>159</v>
      </c>
      <c r="C34" s="18" t="s">
        <v>111</v>
      </c>
      <c r="D34" s="18" t="s">
        <v>160</v>
      </c>
      <c r="E34" s="18" t="s">
        <v>161</v>
      </c>
      <c r="F34" s="49">
        <v>10.9</v>
      </c>
      <c r="G34" s="49">
        <v>10.9</v>
      </c>
      <c r="H34" s="18"/>
      <c r="I34" s="11" t="str">
        <f>LEFT(Tabel1[[#This Row],[Ruumi tüüp (TALO Tüüpruumide nimestik)]],2)</f>
        <v>83</v>
      </c>
      <c r="J34" s="22" t="s">
        <v>121</v>
      </c>
      <c r="K34" s="18"/>
      <c r="L34" s="11" t="str">
        <f>IFERROR(VLOOKUP(Tabel1[[#This Row],[Üürnik]],'Lepingu lisa'!$AW$3:$AX$22,2,FALSE),"")</f>
        <v/>
      </c>
      <c r="M34" s="11" t="str">
        <f>IFERROR(VLOOKUP(Tabel1[[#This Row],[Jaotus]],Tabelid!L:M,2,FALSE),"")</f>
        <v>FLOOR</v>
      </c>
      <c r="N34" s="11"/>
      <c r="O34" s="32"/>
      <c r="P34" s="32"/>
      <c r="Q34" s="32"/>
      <c r="R34" s="32"/>
      <c r="S34" s="32"/>
      <c r="T34" s="32"/>
      <c r="U34" s="32"/>
      <c r="V34" s="32"/>
      <c r="W34" s="32"/>
      <c r="X34" s="32"/>
      <c r="Y34" s="32"/>
      <c r="Z34" s="32"/>
      <c r="AA34" s="32"/>
      <c r="AB34" s="32"/>
      <c r="AC34" s="32"/>
      <c r="AD34" s="32"/>
      <c r="AE34" s="32"/>
      <c r="AF34" s="32"/>
      <c r="AG34" s="32"/>
    </row>
    <row r="35" spans="1:33" x14ac:dyDescent="0.35">
      <c r="A35" s="18" t="s">
        <v>126</v>
      </c>
      <c r="B35" s="19" t="s">
        <v>162</v>
      </c>
      <c r="C35" s="18" t="s">
        <v>111</v>
      </c>
      <c r="D35" s="18" t="s">
        <v>160</v>
      </c>
      <c r="E35" s="18" t="s">
        <v>161</v>
      </c>
      <c r="F35" s="49">
        <v>3.5</v>
      </c>
      <c r="G35" s="49">
        <v>3.5</v>
      </c>
      <c r="H35" s="18"/>
      <c r="I35" s="11" t="str">
        <f>LEFT(Tabel1[[#This Row],[Ruumi tüüp (TALO Tüüpruumide nimestik)]],2)</f>
        <v>83</v>
      </c>
      <c r="J35" s="22" t="s">
        <v>6</v>
      </c>
      <c r="K35" s="18"/>
      <c r="L35" s="11" t="str">
        <f>IFERROR(VLOOKUP(Tabel1[[#This Row],[Üürnik]],'Lepingu lisa'!$AW$3:$AX$22,2,FALSE),"")</f>
        <v/>
      </c>
      <c r="M35" s="11" t="str">
        <f>IFERROR(VLOOKUP(Tabel1[[#This Row],[Jaotus]],Tabelid!L:M,2,FALSE),"")</f>
        <v>BUILDING</v>
      </c>
      <c r="N35" s="11"/>
      <c r="O35" s="32"/>
      <c r="P35" s="32"/>
      <c r="Q35" s="32"/>
      <c r="R35" s="32"/>
      <c r="S35" s="32"/>
      <c r="T35" s="32"/>
      <c r="U35" s="32"/>
      <c r="V35" s="32"/>
      <c r="W35" s="32"/>
      <c r="X35" s="32"/>
      <c r="Y35" s="32"/>
      <c r="Z35" s="32"/>
      <c r="AA35" s="32"/>
      <c r="AB35" s="32"/>
      <c r="AC35" s="32"/>
      <c r="AD35" s="32"/>
      <c r="AE35" s="32"/>
      <c r="AF35" s="32"/>
      <c r="AG35" s="32"/>
    </row>
    <row r="36" spans="1:33" x14ac:dyDescent="0.35">
      <c r="A36" s="18" t="s">
        <v>163</v>
      </c>
      <c r="B36" s="19" t="s">
        <v>164</v>
      </c>
      <c r="C36" s="18" t="s">
        <v>111</v>
      </c>
      <c r="D36" s="18" t="s">
        <v>128</v>
      </c>
      <c r="E36" s="18" t="s">
        <v>129</v>
      </c>
      <c r="F36" s="49">
        <v>8.8000000000000007</v>
      </c>
      <c r="G36" s="49">
        <v>8.6999999999999993</v>
      </c>
      <c r="H36" s="18"/>
      <c r="I36" s="11" t="str">
        <f>LEFT(Tabel1[[#This Row],[Ruumi tüüp (TALO Tüüpruumide nimestik)]],2)</f>
        <v>21</v>
      </c>
      <c r="J36" s="22" t="s">
        <v>4</v>
      </c>
      <c r="K36" s="18" t="s">
        <v>12</v>
      </c>
      <c r="L36" s="11" t="str">
        <f>IFERROR(VLOOKUP(Tabel1[[#This Row],[Üürnik]],'Lepingu lisa'!$AW$3:$AX$22,2,FALSE),"")</f>
        <v>JURI18_07</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35">
      <c r="A37" s="18" t="s">
        <v>163</v>
      </c>
      <c r="B37" s="19" t="s">
        <v>165</v>
      </c>
      <c r="C37" s="18" t="s">
        <v>111</v>
      </c>
      <c r="D37" s="18" t="s">
        <v>141</v>
      </c>
      <c r="E37" s="18" t="s">
        <v>142</v>
      </c>
      <c r="F37" s="49">
        <v>14.5</v>
      </c>
      <c r="G37" s="49">
        <v>14.4</v>
      </c>
      <c r="H37" s="18"/>
      <c r="I37" s="11" t="str">
        <f>LEFT(Tabel1[[#This Row],[Ruumi tüüp (TALO Tüüpruumide nimestik)]],2)</f>
        <v>75</v>
      </c>
      <c r="J37" s="22" t="s">
        <v>4</v>
      </c>
      <c r="K37" s="18" t="s">
        <v>12</v>
      </c>
      <c r="L37" s="11" t="str">
        <f>IFERROR(VLOOKUP(Tabel1[[#This Row],[Üürnik]],'Lepingu lisa'!$AW$3:$AX$22,2,FALSE),"")</f>
        <v>JURI18_07</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35">
      <c r="A38" s="18" t="s">
        <v>163</v>
      </c>
      <c r="B38" s="19" t="s">
        <v>166</v>
      </c>
      <c r="C38" s="18" t="s">
        <v>111</v>
      </c>
      <c r="D38" s="18" t="s">
        <v>167</v>
      </c>
      <c r="E38" s="18" t="s">
        <v>168</v>
      </c>
      <c r="F38" s="49">
        <v>17.2</v>
      </c>
      <c r="G38" s="49">
        <v>17.2</v>
      </c>
      <c r="H38" s="18"/>
      <c r="I38" s="11" t="str">
        <f>LEFT(Tabel1[[#This Row],[Ruumi tüüp (TALO Tüüpruumide nimestik)]],2)</f>
        <v>53</v>
      </c>
      <c r="J38" s="22" t="s">
        <v>4</v>
      </c>
      <c r="K38" s="18" t="s">
        <v>12</v>
      </c>
      <c r="L38" s="11" t="str">
        <f>IFERROR(VLOOKUP(Tabel1[[#This Row],[Üürnik]],'Lepingu lisa'!$AW$3:$AX$22,2,FALSE),"")</f>
        <v>JURI18_07</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35">
      <c r="A39" s="18" t="s">
        <v>163</v>
      </c>
      <c r="B39" s="19" t="s">
        <v>169</v>
      </c>
      <c r="C39" s="18" t="s">
        <v>105</v>
      </c>
      <c r="D39" s="18" t="s">
        <v>106</v>
      </c>
      <c r="E39" s="18" t="s">
        <v>107</v>
      </c>
      <c r="F39" s="49">
        <v>5.9</v>
      </c>
      <c r="G39" s="49">
        <v>5.9</v>
      </c>
      <c r="H39" s="18"/>
      <c r="I39" s="11" t="str">
        <f>LEFT(Tabel1[[#This Row],[Ruumi tüüp (TALO Tüüpruumide nimestik)]],2)</f>
        <v>99</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35">
      <c r="A40" s="18" t="s">
        <v>163</v>
      </c>
      <c r="B40" s="19" t="s">
        <v>170</v>
      </c>
      <c r="C40" s="18" t="s">
        <v>111</v>
      </c>
      <c r="D40" s="18" t="s">
        <v>128</v>
      </c>
      <c r="E40" s="18" t="s">
        <v>129</v>
      </c>
      <c r="F40" s="49">
        <v>18.100000000000001</v>
      </c>
      <c r="G40" s="49">
        <v>17</v>
      </c>
      <c r="H40" s="18"/>
      <c r="I40" s="11" t="str">
        <f>LEFT(Tabel1[[#This Row],[Ruumi tüüp (TALO Tüüpruumide nimestik)]],2)</f>
        <v>21</v>
      </c>
      <c r="J40" s="22" t="s">
        <v>4</v>
      </c>
      <c r="K40" s="18" t="s">
        <v>12</v>
      </c>
      <c r="L40" s="11" t="str">
        <f>IFERROR(VLOOKUP(Tabel1[[#This Row],[Üürnik]],'Lepingu lisa'!$AW$3:$AX$22,2,FALSE),"")</f>
        <v>JURI18_07</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35">
      <c r="A41" s="18" t="s">
        <v>163</v>
      </c>
      <c r="B41" s="19" t="s">
        <v>171</v>
      </c>
      <c r="C41" s="18" t="s">
        <v>111</v>
      </c>
      <c r="D41" s="18" t="s">
        <v>172</v>
      </c>
      <c r="E41" s="18" t="s">
        <v>173</v>
      </c>
      <c r="F41" s="49">
        <v>5.7</v>
      </c>
      <c r="G41" s="49">
        <v>5.5</v>
      </c>
      <c r="H41" s="18"/>
      <c r="I41" s="11" t="str">
        <f>LEFT(Tabel1[[#This Row],[Ruumi tüüp (TALO Tüüpruumide nimestik)]],2)</f>
        <v>72</v>
      </c>
      <c r="J41" s="22" t="s">
        <v>4</v>
      </c>
      <c r="K41" s="18" t="s">
        <v>12</v>
      </c>
      <c r="L41" s="11" t="str">
        <f>IFERROR(VLOOKUP(Tabel1[[#This Row],[Üürnik]],'Lepingu lisa'!$AW$3:$AX$22,2,FALSE),"")</f>
        <v>JURI18_07</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35">
      <c r="A42" s="18" t="s">
        <v>163</v>
      </c>
      <c r="B42" s="19" t="s">
        <v>174</v>
      </c>
      <c r="C42" s="18" t="s">
        <v>111</v>
      </c>
      <c r="D42" s="18" t="s">
        <v>137</v>
      </c>
      <c r="E42" s="18" t="s">
        <v>138</v>
      </c>
      <c r="F42" s="49">
        <v>1.4</v>
      </c>
      <c r="G42" s="49">
        <v>1.3</v>
      </c>
      <c r="H42" s="18"/>
      <c r="I42" s="11" t="str">
        <f>LEFT(Tabel1[[#This Row],[Ruumi tüüp (TALO Tüüpruumide nimestik)]],2)</f>
        <v>73</v>
      </c>
      <c r="J42" s="22" t="s">
        <v>4</v>
      </c>
      <c r="K42" s="18" t="s">
        <v>12</v>
      </c>
      <c r="L42" s="11" t="str">
        <f>IFERROR(VLOOKUP(Tabel1[[#This Row],[Üürnik]],'Lepingu lisa'!$AW$3:$AX$22,2,FALSE),"")</f>
        <v>JURI18_07</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35">
      <c r="A43" s="18" t="s">
        <v>163</v>
      </c>
      <c r="B43" s="19" t="s">
        <v>175</v>
      </c>
      <c r="C43" s="18" t="s">
        <v>111</v>
      </c>
      <c r="D43" s="18" t="s">
        <v>172</v>
      </c>
      <c r="E43" s="18" t="s">
        <v>173</v>
      </c>
      <c r="F43" s="49">
        <v>3.5</v>
      </c>
      <c r="G43" s="49">
        <v>3.5</v>
      </c>
      <c r="H43" s="18"/>
      <c r="I43" s="11" t="str">
        <f>LEFT(Tabel1[[#This Row],[Ruumi tüüp (TALO Tüüpruumide nimestik)]],2)</f>
        <v>72</v>
      </c>
      <c r="J43" s="22" t="s">
        <v>4</v>
      </c>
      <c r="K43" s="18" t="s">
        <v>10</v>
      </c>
      <c r="L43" s="11" t="str">
        <f>IFERROR(VLOOKUP(Tabel1[[#This Row],[Üürnik]],'Lepingu lisa'!$AW$3:$AX$22,2,FALSE),"")</f>
        <v>JURI18_03</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35">
      <c r="A44" s="18" t="s">
        <v>163</v>
      </c>
      <c r="B44" s="19" t="s">
        <v>176</v>
      </c>
      <c r="C44" s="18" t="s">
        <v>111</v>
      </c>
      <c r="D44" s="18" t="s">
        <v>141</v>
      </c>
      <c r="E44" s="18" t="s">
        <v>142</v>
      </c>
      <c r="F44" s="49">
        <v>18.899999999999999</v>
      </c>
      <c r="G44" s="49">
        <v>17.8</v>
      </c>
      <c r="H44" s="18"/>
      <c r="I44" s="11" t="str">
        <f>LEFT(Tabel1[[#This Row],[Ruumi tüüp (TALO Tüüpruumide nimestik)]],2)</f>
        <v>75</v>
      </c>
      <c r="J44" s="22" t="s">
        <v>4</v>
      </c>
      <c r="K44" s="18" t="s">
        <v>10</v>
      </c>
      <c r="L44" s="11" t="str">
        <f>IFERROR(VLOOKUP(Tabel1[[#This Row],[Üürnik]],'Lepingu lisa'!$AW$3:$AX$22,2,FALSE),"")</f>
        <v>JURI18_03</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35">
      <c r="A45" s="18" t="s">
        <v>163</v>
      </c>
      <c r="B45" s="19" t="s">
        <v>177</v>
      </c>
      <c r="C45" s="18" t="s">
        <v>111</v>
      </c>
      <c r="D45" s="18" t="s">
        <v>141</v>
      </c>
      <c r="E45" s="18" t="s">
        <v>142</v>
      </c>
      <c r="F45" s="49">
        <v>23.3</v>
      </c>
      <c r="G45" s="49">
        <v>22.3</v>
      </c>
      <c r="H45" s="18"/>
      <c r="I45" s="11" t="str">
        <f>LEFT(Tabel1[[#This Row],[Ruumi tüüp (TALO Tüüpruumide nimestik)]],2)</f>
        <v>75</v>
      </c>
      <c r="J45" s="22" t="s">
        <v>4</v>
      </c>
      <c r="K45" s="18" t="s">
        <v>10</v>
      </c>
      <c r="L45" s="11" t="str">
        <f>IFERROR(VLOOKUP(Tabel1[[#This Row],[Üürnik]],'Lepingu lisa'!$AW$3:$AX$22,2,FALSE),"")</f>
        <v>JURI18_03</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35">
      <c r="A46" s="18" t="s">
        <v>163</v>
      </c>
      <c r="B46" s="19" t="s">
        <v>178</v>
      </c>
      <c r="C46" s="18" t="s">
        <v>111</v>
      </c>
      <c r="D46" s="18" t="s">
        <v>179</v>
      </c>
      <c r="E46" s="18" t="s">
        <v>180</v>
      </c>
      <c r="F46" s="49">
        <v>11</v>
      </c>
      <c r="G46" s="49">
        <v>10.5</v>
      </c>
      <c r="H46" s="18"/>
      <c r="I46" s="11" t="str">
        <f>LEFT(Tabel1[[#This Row],[Ruumi tüüp (TALO Tüüpruumide nimestik)]],2)</f>
        <v>64</v>
      </c>
      <c r="J46" s="22" t="s">
        <v>4</v>
      </c>
      <c r="K46" s="18" t="s">
        <v>10</v>
      </c>
      <c r="L46" s="11" t="str">
        <f>IFERROR(VLOOKUP(Tabel1[[#This Row],[Üürnik]],'Lepingu lisa'!$AW$3:$AX$22,2,FALSE),"")</f>
        <v>JURI18_03</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35">
      <c r="A47" s="18" t="s">
        <v>163</v>
      </c>
      <c r="B47" s="19" t="s">
        <v>181</v>
      </c>
      <c r="C47" s="18" t="s">
        <v>111</v>
      </c>
      <c r="D47" s="18" t="s">
        <v>128</v>
      </c>
      <c r="E47" s="18" t="s">
        <v>129</v>
      </c>
      <c r="F47" s="49">
        <v>9.4</v>
      </c>
      <c r="G47" s="49">
        <v>9.1</v>
      </c>
      <c r="H47" s="18"/>
      <c r="I47" s="11" t="str">
        <f>LEFT(Tabel1[[#This Row],[Ruumi tüüp (TALO Tüüpruumide nimestik)]],2)</f>
        <v>21</v>
      </c>
      <c r="J47" s="22" t="s">
        <v>4</v>
      </c>
      <c r="K47" s="18" t="s">
        <v>12</v>
      </c>
      <c r="L47" s="11" t="str">
        <f>IFERROR(VLOOKUP(Tabel1[[#This Row],[Üürnik]],'Lepingu lisa'!$AW$3:$AX$22,2,FALSE),"")</f>
        <v>JURI18_07</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35">
      <c r="A48" s="18" t="s">
        <v>163</v>
      </c>
      <c r="B48" s="19" t="s">
        <v>182</v>
      </c>
      <c r="C48" s="18" t="s">
        <v>111</v>
      </c>
      <c r="D48" s="18" t="s">
        <v>128</v>
      </c>
      <c r="E48" s="18" t="s">
        <v>129</v>
      </c>
      <c r="F48" s="49">
        <v>11.5</v>
      </c>
      <c r="G48" s="49">
        <v>11.3</v>
      </c>
      <c r="H48" s="18"/>
      <c r="I48" s="11" t="str">
        <f>LEFT(Tabel1[[#This Row],[Ruumi tüüp (TALO Tüüpruumide nimestik)]],2)</f>
        <v>21</v>
      </c>
      <c r="J48" s="22" t="s">
        <v>4</v>
      </c>
      <c r="K48" s="18" t="s">
        <v>17</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35">
      <c r="A49" s="18" t="s">
        <v>163</v>
      </c>
      <c r="B49" s="19" t="s">
        <v>183</v>
      </c>
      <c r="C49" s="18" t="s">
        <v>111</v>
      </c>
      <c r="D49" s="18" t="s">
        <v>128</v>
      </c>
      <c r="E49" s="18" t="s">
        <v>129</v>
      </c>
      <c r="F49" s="49">
        <v>9.9700000000000006</v>
      </c>
      <c r="G49" s="49">
        <v>9.9700000000000006</v>
      </c>
      <c r="H49" s="18"/>
      <c r="I49" s="11" t="str">
        <f>LEFT(Tabel1[[#This Row],[Ruumi tüüp (TALO Tüüpruumide nimestik)]],2)</f>
        <v>21</v>
      </c>
      <c r="J49" s="22" t="s">
        <v>4</v>
      </c>
      <c r="K49" s="18" t="s">
        <v>18</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35">
      <c r="A50" s="18" t="s">
        <v>163</v>
      </c>
      <c r="B50" s="19" t="s">
        <v>184</v>
      </c>
      <c r="C50" s="18" t="s">
        <v>111</v>
      </c>
      <c r="D50" s="18" t="s">
        <v>137</v>
      </c>
      <c r="E50" s="18" t="s">
        <v>138</v>
      </c>
      <c r="F50" s="49">
        <v>1.9</v>
      </c>
      <c r="G50" s="49">
        <v>1.7</v>
      </c>
      <c r="H50" s="18" t="s">
        <v>185</v>
      </c>
      <c r="I50" s="11" t="str">
        <f>LEFT(Tabel1[[#This Row],[Ruumi tüüp (TALO Tüüpruumide nimestik)]],2)</f>
        <v>73</v>
      </c>
      <c r="J50" s="22" t="s">
        <v>131</v>
      </c>
      <c r="K50" s="18"/>
      <c r="L50" s="11" t="str">
        <f>IFERROR(VLOOKUP(Tabel1[[#This Row],[Üürnik]],'Lepingu lisa'!$AW$3:$AX$22,2,FALSE),"")</f>
        <v/>
      </c>
      <c r="M50" s="11" t="str">
        <f>IFERROR(VLOOKUP(Tabel1[[#This Row],[Jaotus]],Tabelid!L:M,2,FALSE),"")</f>
        <v>MUU_OTHER</v>
      </c>
      <c r="N50" s="11"/>
      <c r="O50" s="32"/>
      <c r="P50" s="32"/>
      <c r="Q50" s="32"/>
      <c r="R50" s="32"/>
      <c r="S50" s="32">
        <v>1</v>
      </c>
      <c r="T50" s="32">
        <v>1</v>
      </c>
      <c r="U50" s="32">
        <v>1</v>
      </c>
      <c r="V50" s="32">
        <v>1</v>
      </c>
      <c r="W50" s="32"/>
      <c r="X50" s="32"/>
      <c r="Y50" s="32"/>
      <c r="Z50" s="32"/>
      <c r="AA50" s="32"/>
      <c r="AB50" s="32"/>
      <c r="AC50" s="32"/>
      <c r="AD50" s="32"/>
      <c r="AE50" s="32"/>
      <c r="AF50" s="32"/>
      <c r="AG50" s="32"/>
    </row>
    <row r="51" spans="1:33" x14ac:dyDescent="0.35">
      <c r="A51" s="18" t="s">
        <v>163</v>
      </c>
      <c r="B51" s="19" t="s">
        <v>186</v>
      </c>
      <c r="C51" s="18" t="s">
        <v>111</v>
      </c>
      <c r="D51" s="18" t="s">
        <v>137</v>
      </c>
      <c r="E51" s="18" t="s">
        <v>138</v>
      </c>
      <c r="F51" s="49">
        <v>1.9</v>
      </c>
      <c r="G51" s="49">
        <v>1.7</v>
      </c>
      <c r="H51" s="18" t="s">
        <v>185</v>
      </c>
      <c r="I51" s="11" t="str">
        <f>LEFT(Tabel1[[#This Row],[Ruumi tüüp (TALO Tüüpruumide nimestik)]],2)</f>
        <v>73</v>
      </c>
      <c r="J51" s="22" t="s">
        <v>131</v>
      </c>
      <c r="K51" s="18"/>
      <c r="L51" s="11" t="str">
        <f>IFERROR(VLOOKUP(Tabel1[[#This Row],[Üürnik]],'Lepingu lisa'!$AW$3:$AX$22,2,FALSE),"")</f>
        <v/>
      </c>
      <c r="M51" s="11" t="str">
        <f>IFERROR(VLOOKUP(Tabel1[[#This Row],[Jaotus]],Tabelid!L:M,2,FALSE),"")</f>
        <v>MUU_OTHER</v>
      </c>
      <c r="N51" s="11"/>
      <c r="O51" s="32"/>
      <c r="P51" s="32"/>
      <c r="Q51" s="32"/>
      <c r="R51" s="32"/>
      <c r="S51" s="32">
        <v>1</v>
      </c>
      <c r="T51" s="32">
        <v>1</v>
      </c>
      <c r="U51" s="32">
        <v>1</v>
      </c>
      <c r="V51" s="32">
        <v>1</v>
      </c>
      <c r="W51" s="32"/>
      <c r="X51" s="32"/>
      <c r="Y51" s="32"/>
      <c r="Z51" s="32"/>
      <c r="AA51" s="32"/>
      <c r="AB51" s="32"/>
      <c r="AC51" s="32"/>
      <c r="AD51" s="32"/>
      <c r="AE51" s="32"/>
      <c r="AF51" s="32"/>
      <c r="AG51" s="32"/>
    </row>
    <row r="52" spans="1:33" x14ac:dyDescent="0.35">
      <c r="A52" s="18" t="s">
        <v>163</v>
      </c>
      <c r="B52" s="19" t="s">
        <v>187</v>
      </c>
      <c r="C52" s="18" t="s">
        <v>111</v>
      </c>
      <c r="D52" s="18" t="s">
        <v>128</v>
      </c>
      <c r="E52" s="18" t="s">
        <v>129</v>
      </c>
      <c r="F52" s="49">
        <v>9.1999999999999993</v>
      </c>
      <c r="G52" s="49">
        <v>9.1999999999999993</v>
      </c>
      <c r="H52" s="18"/>
      <c r="I52" s="11" t="str">
        <f>LEFT(Tabel1[[#This Row],[Ruumi tüüp (TALO Tüüpruumide nimestik)]],2)</f>
        <v>21</v>
      </c>
      <c r="J52" s="22" t="s">
        <v>4</v>
      </c>
      <c r="K52" s="18" t="s">
        <v>12</v>
      </c>
      <c r="L52" s="11" t="str">
        <f>IFERROR(VLOOKUP(Tabel1[[#This Row],[Üürnik]],'Lepingu lisa'!$AW$3:$AX$22,2,FALSE),"")</f>
        <v>JURI18_07</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35">
      <c r="A53" s="18" t="s">
        <v>163</v>
      </c>
      <c r="B53" s="19" t="s">
        <v>188</v>
      </c>
      <c r="C53" s="18" t="s">
        <v>111</v>
      </c>
      <c r="D53" s="18" t="s">
        <v>128</v>
      </c>
      <c r="E53" s="18" t="s">
        <v>129</v>
      </c>
      <c r="F53" s="49">
        <v>20.399999999999999</v>
      </c>
      <c r="G53" s="49">
        <v>20.2</v>
      </c>
      <c r="H53" s="18"/>
      <c r="I53" s="11" t="str">
        <f>LEFT(Tabel1[[#This Row],[Ruumi tüüp (TALO Tüüpruumide nimestik)]],2)</f>
        <v>21</v>
      </c>
      <c r="J53" s="22" t="s">
        <v>4</v>
      </c>
      <c r="K53" s="18" t="s">
        <v>12</v>
      </c>
      <c r="L53" s="11" t="str">
        <f>IFERROR(VLOOKUP(Tabel1[[#This Row],[Üürnik]],'Lepingu lisa'!$AW$3:$AX$22,2,FALSE),"")</f>
        <v>JURI18_07</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35">
      <c r="A54" s="18" t="s">
        <v>163</v>
      </c>
      <c r="B54" s="19" t="s">
        <v>189</v>
      </c>
      <c r="C54" s="18" t="s">
        <v>111</v>
      </c>
      <c r="D54" s="18" t="s">
        <v>128</v>
      </c>
      <c r="E54" s="18" t="s">
        <v>129</v>
      </c>
      <c r="F54" s="49">
        <v>16.8</v>
      </c>
      <c r="G54" s="49">
        <v>16.8</v>
      </c>
      <c r="H54" s="18"/>
      <c r="I54" s="11" t="str">
        <f>LEFT(Tabel1[[#This Row],[Ruumi tüüp (TALO Tüüpruumide nimestik)]],2)</f>
        <v>21</v>
      </c>
      <c r="J54" s="22" t="s">
        <v>4</v>
      </c>
      <c r="K54" s="18" t="s">
        <v>12</v>
      </c>
      <c r="L54" s="11" t="str">
        <f>IFERROR(VLOOKUP(Tabel1[[#This Row],[Üürnik]],'Lepingu lisa'!$AW$3:$AX$22,2,FALSE),"")</f>
        <v>JURI18_07</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35">
      <c r="A55" s="18" t="s">
        <v>163</v>
      </c>
      <c r="B55" s="19" t="s">
        <v>190</v>
      </c>
      <c r="C55" s="18" t="s">
        <v>111</v>
      </c>
      <c r="D55" s="18" t="s">
        <v>128</v>
      </c>
      <c r="E55" s="18" t="s">
        <v>129</v>
      </c>
      <c r="F55" s="49">
        <v>17.5</v>
      </c>
      <c r="G55" s="49">
        <v>17.5</v>
      </c>
      <c r="H55" s="18"/>
      <c r="I55" s="11" t="str">
        <f>LEFT(Tabel1[[#This Row],[Ruumi tüüp (TALO Tüüpruumide nimestik)]],2)</f>
        <v>21</v>
      </c>
      <c r="J55" s="22" t="s">
        <v>4</v>
      </c>
      <c r="K55" s="18" t="s">
        <v>12</v>
      </c>
      <c r="L55" s="11" t="str">
        <f>IFERROR(VLOOKUP(Tabel1[[#This Row],[Üürnik]],'Lepingu lisa'!$AW$3:$AX$22,2,FALSE),"")</f>
        <v>JURI18_07</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35">
      <c r="A56" s="18" t="s">
        <v>163</v>
      </c>
      <c r="B56" s="19" t="s">
        <v>191</v>
      </c>
      <c r="C56" s="18" t="s">
        <v>111</v>
      </c>
      <c r="D56" s="18" t="s">
        <v>128</v>
      </c>
      <c r="E56" s="18" t="s">
        <v>129</v>
      </c>
      <c r="F56" s="49">
        <v>16.7</v>
      </c>
      <c r="G56" s="49">
        <v>16.7</v>
      </c>
      <c r="H56" s="18" t="s">
        <v>192</v>
      </c>
      <c r="I56" s="11" t="str">
        <f>LEFT(Tabel1[[#This Row],[Ruumi tüüp (TALO Tüüpruumide nimestik)]],2)</f>
        <v>21</v>
      </c>
      <c r="J56" s="22" t="s">
        <v>131</v>
      </c>
      <c r="K56" s="18"/>
      <c r="L56" s="11" t="str">
        <f>IFERROR(VLOOKUP(Tabel1[[#This Row],[Üürnik]],'Lepingu lisa'!$AW$3:$AX$22,2,FALSE),"")</f>
        <v/>
      </c>
      <c r="M56" s="11" t="str">
        <f>IFERROR(VLOOKUP(Tabel1[[#This Row],[Jaotus]],Tabelid!L:M,2,FALSE),"")</f>
        <v>MUU_OTHER</v>
      </c>
      <c r="N56" s="11"/>
      <c r="O56" s="32"/>
      <c r="P56" s="32"/>
      <c r="Q56" s="32"/>
      <c r="R56" s="32"/>
      <c r="S56" s="32"/>
      <c r="T56" s="32"/>
      <c r="U56" s="32">
        <v>1</v>
      </c>
      <c r="V56" s="32">
        <v>1</v>
      </c>
      <c r="W56" s="32"/>
      <c r="X56" s="32"/>
      <c r="Y56" s="32"/>
      <c r="Z56" s="32"/>
      <c r="AA56" s="32"/>
      <c r="AB56" s="32"/>
      <c r="AC56" s="32"/>
      <c r="AD56" s="32"/>
      <c r="AE56" s="32"/>
      <c r="AF56" s="32"/>
      <c r="AG56" s="32"/>
    </row>
    <row r="57" spans="1:33" x14ac:dyDescent="0.35">
      <c r="A57" s="18" t="s">
        <v>163</v>
      </c>
      <c r="B57" s="19" t="s">
        <v>193</v>
      </c>
      <c r="C57" s="18" t="s">
        <v>111</v>
      </c>
      <c r="D57" s="18" t="s">
        <v>172</v>
      </c>
      <c r="E57" s="18" t="s">
        <v>173</v>
      </c>
      <c r="F57" s="49">
        <v>3</v>
      </c>
      <c r="G57" s="49">
        <v>2.9</v>
      </c>
      <c r="H57" s="18"/>
      <c r="I57" s="11" t="str">
        <f>LEFT(Tabel1[[#This Row],[Ruumi tüüp (TALO Tüüpruumide nimestik)]],2)</f>
        <v>72</v>
      </c>
      <c r="J57" s="22" t="s">
        <v>4</v>
      </c>
      <c r="K57" s="18" t="s">
        <v>12</v>
      </c>
      <c r="L57" s="11" t="str">
        <f>IFERROR(VLOOKUP(Tabel1[[#This Row],[Üürnik]],'Lepingu lisa'!$AW$3:$AX$22,2,FALSE),"")</f>
        <v>JURI18_07</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35">
      <c r="A58" s="18" t="s">
        <v>163</v>
      </c>
      <c r="B58" s="19" t="s">
        <v>194</v>
      </c>
      <c r="C58" s="18" t="s">
        <v>111</v>
      </c>
      <c r="D58" s="18" t="s">
        <v>137</v>
      </c>
      <c r="E58" s="18" t="s">
        <v>138</v>
      </c>
      <c r="F58" s="49">
        <v>3.8</v>
      </c>
      <c r="G58" s="49">
        <v>3.8</v>
      </c>
      <c r="H58" s="18"/>
      <c r="I58" s="11" t="str">
        <f>LEFT(Tabel1[[#This Row],[Ruumi tüüp (TALO Tüüpruumide nimestik)]],2)</f>
        <v>73</v>
      </c>
      <c r="J58" s="22" t="s">
        <v>4</v>
      </c>
      <c r="K58" s="18" t="s">
        <v>12</v>
      </c>
      <c r="L58" s="11" t="str">
        <f>IFERROR(VLOOKUP(Tabel1[[#This Row],[Üürnik]],'Lepingu lisa'!$AW$3:$AX$22,2,FALSE),"")</f>
        <v>JURI18_07</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35">
      <c r="A59" s="18" t="s">
        <v>163</v>
      </c>
      <c r="B59" s="19" t="s">
        <v>195</v>
      </c>
      <c r="C59" s="18" t="s">
        <v>111</v>
      </c>
      <c r="D59" s="18" t="s">
        <v>119</v>
      </c>
      <c r="E59" s="18" t="s">
        <v>120</v>
      </c>
      <c r="F59" s="49">
        <v>3</v>
      </c>
      <c r="G59" s="49">
        <v>3</v>
      </c>
      <c r="H59" s="18"/>
      <c r="I59" s="11" t="str">
        <f>LEFT(Tabel1[[#This Row],[Ruumi tüüp (TALO Tüüpruumide nimestik)]],2)</f>
        <v>91</v>
      </c>
      <c r="J59" s="22" t="s">
        <v>4</v>
      </c>
      <c r="K59" s="18" t="s">
        <v>12</v>
      </c>
      <c r="L59" s="11" t="str">
        <f>IFERROR(VLOOKUP(Tabel1[[#This Row],[Üürnik]],'Lepingu lisa'!$AW$3:$AX$22,2,FALSE),"")</f>
        <v>JURI18_07</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35">
      <c r="A60" s="18" t="s">
        <v>163</v>
      </c>
      <c r="B60" s="19" t="s">
        <v>196</v>
      </c>
      <c r="C60" s="18" t="s">
        <v>123</v>
      </c>
      <c r="D60" s="18" t="s">
        <v>124</v>
      </c>
      <c r="E60" s="18" t="s">
        <v>125</v>
      </c>
      <c r="F60" s="49">
        <v>15.4</v>
      </c>
      <c r="G60" s="49">
        <v>15.4</v>
      </c>
      <c r="H60" s="18"/>
      <c r="I60" s="11" t="str">
        <f>LEFT(Tabel1[[#This Row],[Ruumi tüüp (TALO Tüüpruumide nimestik)]],2)</f>
        <v>92</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35">
      <c r="A61" s="18" t="s">
        <v>163</v>
      </c>
      <c r="B61" s="19" t="s">
        <v>197</v>
      </c>
      <c r="C61" s="18" t="s">
        <v>111</v>
      </c>
      <c r="D61" s="18" t="s">
        <v>119</v>
      </c>
      <c r="E61" s="18" t="s">
        <v>120</v>
      </c>
      <c r="F61" s="49">
        <v>8.6999999999999993</v>
      </c>
      <c r="G61" s="49">
        <v>8.6999999999999993</v>
      </c>
      <c r="H61" s="18"/>
      <c r="I61" s="11" t="str">
        <f>LEFT(Tabel1[[#This Row],[Ruumi tüüp (TALO Tüüpruumide nimestik)]],2)</f>
        <v>91</v>
      </c>
      <c r="J61" s="22" t="s">
        <v>4</v>
      </c>
      <c r="K61" s="18" t="s">
        <v>12</v>
      </c>
      <c r="L61" s="11" t="str">
        <f>IFERROR(VLOOKUP(Tabel1[[#This Row],[Üürnik]],'Lepingu lisa'!$AW$3:$AX$22,2,FALSE),"")</f>
        <v>JURI18_07</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35">
      <c r="A62" s="18" t="s">
        <v>163</v>
      </c>
      <c r="B62" s="19" t="s">
        <v>198</v>
      </c>
      <c r="C62" s="18" t="s">
        <v>111</v>
      </c>
      <c r="D62" s="18" t="s">
        <v>119</v>
      </c>
      <c r="E62" s="18" t="s">
        <v>120</v>
      </c>
      <c r="F62" s="49">
        <v>13.9</v>
      </c>
      <c r="G62" s="49">
        <v>13.2</v>
      </c>
      <c r="H62" s="18" t="s">
        <v>199</v>
      </c>
      <c r="I62" s="11" t="str">
        <f>LEFT(Tabel1[[#This Row],[Ruumi tüüp (TALO Tüüpruumide nimestik)]],2)</f>
        <v>91</v>
      </c>
      <c r="J62" s="22" t="s">
        <v>131</v>
      </c>
      <c r="K62" s="18"/>
      <c r="L62" s="11" t="str">
        <f>IFERROR(VLOOKUP(Tabel1[[#This Row],[Üürnik]],'Lepingu lisa'!$AW$3:$AX$22,2,FALSE),"")</f>
        <v/>
      </c>
      <c r="M62" s="11" t="str">
        <f>IFERROR(VLOOKUP(Tabel1[[#This Row],[Jaotus]],Tabelid!L:M,2,FALSE),"")</f>
        <v>MUU_OTHER</v>
      </c>
      <c r="N62" s="11"/>
      <c r="O62" s="32">
        <v>1</v>
      </c>
      <c r="P62" s="32">
        <v>1</v>
      </c>
      <c r="Q62" s="32"/>
      <c r="R62" s="32"/>
      <c r="S62" s="32">
        <v>1</v>
      </c>
      <c r="T62" s="32">
        <v>1</v>
      </c>
      <c r="U62" s="32">
        <v>1</v>
      </c>
      <c r="V62" s="32">
        <v>1</v>
      </c>
      <c r="W62" s="32"/>
      <c r="X62" s="32"/>
      <c r="Y62" s="32"/>
      <c r="Z62" s="32"/>
      <c r="AA62" s="32"/>
      <c r="AB62" s="32"/>
      <c r="AC62" s="32"/>
      <c r="AD62" s="32"/>
      <c r="AE62" s="32"/>
      <c r="AF62" s="32"/>
      <c r="AG62" s="32"/>
    </row>
    <row r="63" spans="1:33" x14ac:dyDescent="0.35">
      <c r="A63" s="18" t="s">
        <v>26</v>
      </c>
      <c r="B63" s="19" t="s">
        <v>200</v>
      </c>
      <c r="C63" s="18" t="s">
        <v>105</v>
      </c>
      <c r="D63" s="18" t="s">
        <v>106</v>
      </c>
      <c r="E63" s="18" t="s">
        <v>107</v>
      </c>
      <c r="F63" s="49">
        <v>226.3</v>
      </c>
      <c r="G63" s="49">
        <v>226.3</v>
      </c>
      <c r="H63" s="18"/>
      <c r="I63" s="11" t="str">
        <f>LEFT(Tabel1[[#This Row],[Ruumi tüüp (TALO Tüüpruumide nimestik)]],2)</f>
        <v>99</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35">
      <c r="A64" s="18" t="s">
        <v>26</v>
      </c>
      <c r="B64" s="19" t="s">
        <v>201</v>
      </c>
      <c r="C64" s="18" t="s">
        <v>123</v>
      </c>
      <c r="D64" s="18" t="s">
        <v>124</v>
      </c>
      <c r="E64" s="18" t="s">
        <v>125</v>
      </c>
      <c r="F64" s="49">
        <v>11.2</v>
      </c>
      <c r="G64" s="49">
        <v>11.2</v>
      </c>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2"/>
      <c r="P64" s="32"/>
      <c r="Q64" s="32"/>
      <c r="R64" s="32"/>
      <c r="S64" s="32"/>
      <c r="T64" s="32"/>
      <c r="U64" s="32"/>
      <c r="V64" s="32"/>
      <c r="W64" s="32"/>
      <c r="X64" s="32"/>
      <c r="Y64" s="32"/>
      <c r="Z64" s="32"/>
      <c r="AA64" s="32"/>
      <c r="AB64" s="32"/>
      <c r="AC64" s="32"/>
      <c r="AD64" s="32"/>
      <c r="AE64" s="32"/>
      <c r="AF64" s="32"/>
      <c r="AG64" s="32"/>
    </row>
    <row r="65" spans="1:33" x14ac:dyDescent="0.35">
      <c r="A65" s="18" t="s">
        <v>163</v>
      </c>
      <c r="B65" s="19" t="s">
        <v>202</v>
      </c>
      <c r="C65" s="18" t="s">
        <v>111</v>
      </c>
      <c r="D65" s="18" t="s">
        <v>119</v>
      </c>
      <c r="E65" s="18" t="s">
        <v>120</v>
      </c>
      <c r="F65" s="49">
        <v>6.52</v>
      </c>
      <c r="G65" s="49">
        <v>6.52</v>
      </c>
      <c r="H65" s="18" t="s">
        <v>203</v>
      </c>
      <c r="I65" s="11" t="str">
        <f>LEFT(Tabel1[[#This Row],[Ruumi tüüp (TALO Tüüpruumide nimestik)]],2)</f>
        <v>91</v>
      </c>
      <c r="J65" s="22" t="s">
        <v>131</v>
      </c>
      <c r="K65" s="18"/>
      <c r="L65" s="11" t="str">
        <f>IFERROR(VLOOKUP(Tabel1[[#This Row],[Üürnik]],'Lepingu lisa'!$AW$3:$AX$22,2,FALSE),"")</f>
        <v/>
      </c>
      <c r="M65" s="11" t="str">
        <f>IFERROR(VLOOKUP(Tabel1[[#This Row],[Jaotus]],Tabelid!L:M,2,FALSE),"")</f>
        <v>MUU_OTHER</v>
      </c>
      <c r="N65" s="11"/>
      <c r="O65" s="32"/>
      <c r="P65" s="32"/>
      <c r="Q65" s="32"/>
      <c r="R65" s="32"/>
      <c r="S65" s="32"/>
      <c r="T65" s="32">
        <v>1</v>
      </c>
      <c r="U65" s="32">
        <v>1</v>
      </c>
      <c r="V65" s="32">
        <v>1</v>
      </c>
      <c r="W65" s="32"/>
      <c r="X65" s="32"/>
      <c r="Y65" s="32"/>
      <c r="Z65" s="32"/>
      <c r="AA65" s="32"/>
      <c r="AB65" s="32"/>
      <c r="AC65" s="32"/>
      <c r="AD65" s="32"/>
      <c r="AE65" s="32"/>
      <c r="AF65" s="32"/>
      <c r="AG65" s="32"/>
    </row>
    <row r="66" spans="1:33" x14ac:dyDescent="0.35">
      <c r="A66" s="18" t="s">
        <v>163</v>
      </c>
      <c r="B66" s="19" t="s">
        <v>204</v>
      </c>
      <c r="C66" s="18" t="s">
        <v>111</v>
      </c>
      <c r="D66" s="18" t="s">
        <v>205</v>
      </c>
      <c r="E66" s="18" t="s">
        <v>206</v>
      </c>
      <c r="F66" s="49">
        <v>2.23</v>
      </c>
      <c r="G66" s="49">
        <v>2.23</v>
      </c>
      <c r="H66" s="18"/>
      <c r="I66" s="11" t="str">
        <f>LEFT(Tabel1[[#This Row],[Ruumi tüüp (TALO Tüüpruumide nimestik)]],2)</f>
        <v>86</v>
      </c>
      <c r="J66" s="22" t="s">
        <v>6</v>
      </c>
      <c r="K66" s="18"/>
      <c r="L66" s="11" t="str">
        <f>IFERROR(VLOOKUP(Tabel1[[#This Row],[Üürnik]],'Lepingu lisa'!$AW$3:$AX$22,2,FALSE),"")</f>
        <v/>
      </c>
      <c r="M66" s="11" t="str">
        <f>IFERROR(VLOOKUP(Tabel1[[#This Row],[Jaotus]],Tabelid!L:M,2,FALSE),"")</f>
        <v>BUILDING</v>
      </c>
      <c r="N66" s="11"/>
      <c r="O66" s="32"/>
      <c r="P66" s="32"/>
      <c r="Q66" s="32"/>
      <c r="R66" s="32"/>
      <c r="S66" s="32"/>
      <c r="T66" s="32"/>
      <c r="U66" s="32"/>
      <c r="V66" s="32"/>
      <c r="W66" s="32"/>
      <c r="X66" s="32"/>
      <c r="Y66" s="32"/>
      <c r="Z66" s="32"/>
      <c r="AA66" s="32"/>
      <c r="AB66" s="32"/>
      <c r="AC66" s="32"/>
      <c r="AD66" s="32"/>
      <c r="AE66" s="32"/>
      <c r="AF66" s="32"/>
      <c r="AG66" s="32"/>
    </row>
    <row r="67" spans="1:33" x14ac:dyDescent="0.35">
      <c r="A67" s="18"/>
      <c r="B67" s="19"/>
      <c r="C67" s="18"/>
      <c r="D67" s="18"/>
      <c r="E67" s="18"/>
      <c r="F67" s="49"/>
      <c r="G67" s="49"/>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35">
      <c r="A68" s="18"/>
      <c r="B68" s="19"/>
      <c r="C68" s="18"/>
      <c r="D68" s="18"/>
      <c r="E68" s="18"/>
      <c r="F68" s="49"/>
      <c r="G68" s="49"/>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35">
      <c r="A69" s="18"/>
      <c r="B69" s="19"/>
      <c r="C69" s="18"/>
      <c r="D69" s="18"/>
      <c r="E69" s="18"/>
      <c r="F69" s="49"/>
      <c r="G69" s="49"/>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35">
      <c r="A70" s="18"/>
      <c r="B70" s="19"/>
      <c r="C70" s="18"/>
      <c r="D70" s="18"/>
      <c r="E70" s="18"/>
      <c r="F70" s="49"/>
      <c r="G70" s="49"/>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2"/>
      <c r="P70" s="32"/>
      <c r="Q70" s="32"/>
      <c r="R70" s="32"/>
      <c r="S70" s="32"/>
      <c r="T70" s="32"/>
      <c r="U70" s="32"/>
      <c r="V70" s="32"/>
      <c r="W70" s="32"/>
      <c r="X70" s="32"/>
      <c r="Y70" s="32"/>
      <c r="Z70" s="32"/>
      <c r="AA70" s="32"/>
      <c r="AB70" s="32"/>
      <c r="AC70" s="32"/>
      <c r="AD70" s="32"/>
      <c r="AE70" s="32"/>
      <c r="AF70" s="32"/>
      <c r="AG70" s="32"/>
    </row>
    <row r="71" spans="1:33" x14ac:dyDescent="0.35">
      <c r="A71" s="18"/>
      <c r="B71" s="19"/>
      <c r="C71" s="18"/>
      <c r="D71" s="18"/>
      <c r="E71" s="18"/>
      <c r="F71" s="49"/>
      <c r="G71" s="49"/>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2"/>
      <c r="P71" s="32"/>
      <c r="Q71" s="32"/>
      <c r="R71" s="32"/>
      <c r="S71" s="32"/>
      <c r="T71" s="32"/>
      <c r="U71" s="32"/>
      <c r="V71" s="32"/>
      <c r="W71" s="32"/>
      <c r="X71" s="32"/>
      <c r="Y71" s="32"/>
      <c r="Z71" s="32"/>
      <c r="AA71" s="32"/>
      <c r="AB71" s="32"/>
      <c r="AC71" s="32"/>
      <c r="AD71" s="32"/>
      <c r="AE71" s="32"/>
      <c r="AF71" s="32"/>
      <c r="AG71" s="32"/>
    </row>
    <row r="72" spans="1:33" x14ac:dyDescent="0.35">
      <c r="A72" s="18"/>
      <c r="B72" s="19"/>
      <c r="C72" s="18"/>
      <c r="D72" s="18"/>
      <c r="E72" s="18"/>
      <c r="F72" s="49"/>
      <c r="G72" s="49"/>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2"/>
      <c r="P72" s="32"/>
      <c r="Q72" s="32"/>
      <c r="R72" s="32"/>
      <c r="S72" s="32"/>
      <c r="T72" s="32"/>
      <c r="U72" s="32"/>
      <c r="V72" s="32"/>
      <c r="W72" s="32"/>
      <c r="X72" s="32"/>
      <c r="Y72" s="32"/>
      <c r="Z72" s="32"/>
      <c r="AA72" s="32"/>
      <c r="AB72" s="32"/>
      <c r="AC72" s="32"/>
      <c r="AD72" s="32"/>
      <c r="AE72" s="32"/>
      <c r="AF72" s="32"/>
      <c r="AG72" s="32"/>
    </row>
    <row r="73" spans="1:33" x14ac:dyDescent="0.35">
      <c r="A73" s="18"/>
      <c r="B73" s="19"/>
      <c r="C73" s="18"/>
      <c r="D73" s="18"/>
      <c r="E73" s="18"/>
      <c r="F73" s="49"/>
      <c r="G73" s="49"/>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2"/>
      <c r="P73" s="32"/>
      <c r="Q73" s="32"/>
      <c r="R73" s="32"/>
      <c r="S73" s="32"/>
      <c r="T73" s="32"/>
      <c r="U73" s="32"/>
      <c r="V73" s="32"/>
      <c r="W73" s="32"/>
      <c r="X73" s="32"/>
      <c r="Y73" s="32"/>
      <c r="Z73" s="32"/>
      <c r="AA73" s="32"/>
      <c r="AB73" s="32"/>
      <c r="AC73" s="32"/>
      <c r="AD73" s="32"/>
      <c r="AE73" s="32"/>
      <c r="AF73" s="32"/>
      <c r="AG73" s="32"/>
    </row>
    <row r="74" spans="1:33" x14ac:dyDescent="0.35">
      <c r="A74" s="18"/>
      <c r="B74" s="19"/>
      <c r="C74" s="18"/>
      <c r="D74" s="18"/>
      <c r="E74" s="18"/>
      <c r="F74" s="49"/>
      <c r="G74" s="49"/>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35">
      <c r="A75" s="18"/>
      <c r="B75" s="19"/>
      <c r="C75" s="18"/>
      <c r="D75" s="18"/>
      <c r="E75" s="18"/>
      <c r="F75" s="49"/>
      <c r="G75" s="49"/>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35">
      <c r="A76" s="18"/>
      <c r="B76" s="19"/>
      <c r="C76" s="18"/>
      <c r="D76" s="18"/>
      <c r="E76" s="18"/>
      <c r="F76" s="49"/>
      <c r="G76" s="49"/>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35">
      <c r="A77" s="18"/>
      <c r="B77" s="19"/>
      <c r="C77" s="18"/>
      <c r="D77" s="18"/>
      <c r="E77" s="18"/>
      <c r="F77" s="49"/>
      <c r="G77" s="49"/>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2"/>
      <c r="P77" s="32"/>
      <c r="Q77" s="32"/>
      <c r="R77" s="32"/>
      <c r="S77" s="32"/>
      <c r="T77" s="32"/>
      <c r="U77" s="32"/>
      <c r="V77" s="32"/>
      <c r="W77" s="32"/>
      <c r="X77" s="32"/>
      <c r="Y77" s="32"/>
      <c r="Z77" s="32"/>
      <c r="AA77" s="32"/>
      <c r="AB77" s="32"/>
      <c r="AC77" s="32"/>
      <c r="AD77" s="32"/>
      <c r="AE77" s="32"/>
      <c r="AF77" s="32"/>
      <c r="AG77" s="32"/>
    </row>
    <row r="78" spans="1:33" x14ac:dyDescent="0.35">
      <c r="A78" s="18"/>
      <c r="B78" s="19"/>
      <c r="C78" s="18"/>
      <c r="D78" s="18"/>
      <c r="E78" s="18"/>
      <c r="F78" s="49"/>
      <c r="G78" s="49"/>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35">
      <c r="A79" s="18"/>
      <c r="B79" s="19"/>
      <c r="C79" s="18"/>
      <c r="D79" s="18"/>
      <c r="E79" s="18"/>
      <c r="F79" s="49"/>
      <c r="G79" s="49"/>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35">
      <c r="A80" s="18"/>
      <c r="B80" s="19"/>
      <c r="C80" s="18"/>
      <c r="D80" s="18"/>
      <c r="E80" s="18"/>
      <c r="F80" s="49"/>
      <c r="G80" s="49"/>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35">
      <c r="A81" s="18"/>
      <c r="B81" s="19"/>
      <c r="C81" s="18"/>
      <c r="D81" s="18"/>
      <c r="E81" s="18"/>
      <c r="F81" s="49"/>
      <c r="G81" s="49"/>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2"/>
      <c r="P81" s="32"/>
      <c r="Q81" s="32"/>
      <c r="R81" s="32"/>
      <c r="S81" s="32"/>
      <c r="T81" s="32"/>
      <c r="U81" s="32"/>
      <c r="V81" s="32"/>
      <c r="W81" s="32"/>
      <c r="X81" s="32"/>
      <c r="Y81" s="32"/>
      <c r="Z81" s="32"/>
      <c r="AA81" s="32"/>
      <c r="AB81" s="32"/>
      <c r="AC81" s="32"/>
      <c r="AD81" s="32"/>
      <c r="AE81" s="32"/>
      <c r="AF81" s="32"/>
      <c r="AG81" s="32"/>
    </row>
    <row r="82" spans="1:33" x14ac:dyDescent="0.35">
      <c r="A82" s="18"/>
      <c r="B82" s="19"/>
      <c r="C82" s="18"/>
      <c r="D82" s="18"/>
      <c r="E82" s="18"/>
      <c r="F82" s="49"/>
      <c r="G82" s="49"/>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2"/>
      <c r="P82" s="32"/>
      <c r="Q82" s="32"/>
      <c r="R82" s="32"/>
      <c r="S82" s="32"/>
      <c r="T82" s="32"/>
      <c r="U82" s="32"/>
      <c r="V82" s="32"/>
      <c r="W82" s="32"/>
      <c r="X82" s="32"/>
      <c r="Y82" s="32"/>
      <c r="Z82" s="32"/>
      <c r="AA82" s="32"/>
      <c r="AB82" s="32"/>
      <c r="AC82" s="32"/>
      <c r="AD82" s="32"/>
      <c r="AE82" s="32"/>
      <c r="AF82" s="32"/>
      <c r="AG82" s="32"/>
    </row>
    <row r="83" spans="1:33" x14ac:dyDescent="0.35">
      <c r="A83" s="18"/>
      <c r="B83" s="19"/>
      <c r="C83" s="18"/>
      <c r="D83" s="18"/>
      <c r="E83" s="18"/>
      <c r="F83" s="49"/>
      <c r="G83" s="49"/>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2"/>
      <c r="P83" s="32"/>
      <c r="Q83" s="32"/>
      <c r="R83" s="32"/>
      <c r="S83" s="32"/>
      <c r="T83" s="32"/>
      <c r="U83" s="32"/>
      <c r="V83" s="32"/>
      <c r="W83" s="32"/>
      <c r="X83" s="32"/>
      <c r="Y83" s="32"/>
      <c r="Z83" s="32"/>
      <c r="AA83" s="32"/>
      <c r="AB83" s="32"/>
      <c r="AC83" s="32"/>
      <c r="AD83" s="32"/>
      <c r="AE83" s="32"/>
      <c r="AF83" s="32"/>
      <c r="AG83" s="32"/>
    </row>
    <row r="84" spans="1:33" x14ac:dyDescent="0.35">
      <c r="A84" s="18"/>
      <c r="B84" s="19"/>
      <c r="C84" s="18"/>
      <c r="D84" s="18"/>
      <c r="E84" s="18"/>
      <c r="F84" s="49"/>
      <c r="G84" s="49"/>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35">
      <c r="A85" s="18"/>
      <c r="B85" s="19"/>
      <c r="C85" s="18"/>
      <c r="D85" s="18"/>
      <c r="E85" s="18"/>
      <c r="F85" s="49"/>
      <c r="G85" s="49"/>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35">
      <c r="A86" s="18"/>
      <c r="B86" s="19"/>
      <c r="C86" s="18"/>
      <c r="D86" s="18"/>
      <c r="E86" s="18"/>
      <c r="F86" s="49"/>
      <c r="G86" s="49"/>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35">
      <c r="A87" s="18"/>
      <c r="B87" s="19"/>
      <c r="C87" s="18"/>
      <c r="D87" s="18"/>
      <c r="E87" s="18"/>
      <c r="F87" s="49"/>
      <c r="G87" s="49"/>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35">
      <c r="A88" s="18"/>
      <c r="B88" s="19"/>
      <c r="C88" s="18"/>
      <c r="D88" s="18"/>
      <c r="E88" s="18"/>
      <c r="F88" s="49"/>
      <c r="G88" s="49"/>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35">
      <c r="A89" s="18"/>
      <c r="B89" s="19"/>
      <c r="C89" s="18"/>
      <c r="D89" s="18"/>
      <c r="E89" s="18"/>
      <c r="F89" s="49"/>
      <c r="G89" s="49"/>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2"/>
      <c r="P89" s="32"/>
      <c r="Q89" s="32"/>
      <c r="R89" s="32"/>
      <c r="S89" s="32"/>
      <c r="T89" s="32"/>
      <c r="U89" s="32"/>
      <c r="V89" s="32"/>
      <c r="W89" s="32"/>
      <c r="X89" s="32"/>
      <c r="Y89" s="32"/>
      <c r="Z89" s="32"/>
      <c r="AA89" s="32"/>
      <c r="AB89" s="32"/>
      <c r="AC89" s="32"/>
      <c r="AD89" s="32"/>
      <c r="AE89" s="32"/>
      <c r="AF89" s="32"/>
      <c r="AG89" s="32"/>
    </row>
    <row r="90" spans="1:33" x14ac:dyDescent="0.35">
      <c r="A90" s="18"/>
      <c r="B90" s="19"/>
      <c r="C90" s="18"/>
      <c r="D90" s="18"/>
      <c r="E90" s="18"/>
      <c r="F90" s="49"/>
      <c r="G90" s="49"/>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2"/>
      <c r="P90" s="32"/>
      <c r="Q90" s="32"/>
      <c r="R90" s="32"/>
      <c r="S90" s="32"/>
      <c r="T90" s="32"/>
      <c r="U90" s="32"/>
      <c r="V90" s="32"/>
      <c r="W90" s="32"/>
      <c r="X90" s="32"/>
      <c r="Y90" s="32"/>
      <c r="Z90" s="32"/>
      <c r="AA90" s="32"/>
      <c r="AB90" s="32"/>
      <c r="AC90" s="32"/>
      <c r="AD90" s="32"/>
      <c r="AE90" s="32"/>
      <c r="AF90" s="32"/>
      <c r="AG90" s="32"/>
    </row>
    <row r="91" spans="1:33" x14ac:dyDescent="0.35">
      <c r="A91" s="18"/>
      <c r="B91" s="19"/>
      <c r="C91" s="18"/>
      <c r="D91" s="18"/>
      <c r="E91" s="18"/>
      <c r="F91" s="49"/>
      <c r="G91" s="49"/>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35">
      <c r="A92" s="18"/>
      <c r="B92" s="19"/>
      <c r="C92" s="18"/>
      <c r="D92" s="18"/>
      <c r="E92" s="18"/>
      <c r="F92" s="49"/>
      <c r="G92" s="49"/>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35">
      <c r="A93" s="18"/>
      <c r="B93" s="19"/>
      <c r="C93" s="18"/>
      <c r="D93" s="18"/>
      <c r="E93" s="18"/>
      <c r="F93" s="49"/>
      <c r="G93" s="49"/>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35">
      <c r="A94" s="18"/>
      <c r="B94" s="19"/>
      <c r="C94" s="18"/>
      <c r="D94" s="18"/>
      <c r="E94" s="18"/>
      <c r="F94" s="49"/>
      <c r="G94" s="49"/>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35">
      <c r="A95" s="18"/>
      <c r="B95" s="19"/>
      <c r="C95" s="18"/>
      <c r="D95" s="18"/>
      <c r="E95" s="18"/>
      <c r="F95" s="49"/>
      <c r="G95" s="49"/>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2"/>
      <c r="P95" s="32"/>
      <c r="Q95" s="32"/>
      <c r="R95" s="32"/>
      <c r="S95" s="32"/>
      <c r="T95" s="32"/>
      <c r="U95" s="32"/>
      <c r="V95" s="32"/>
      <c r="W95" s="32"/>
      <c r="X95" s="32"/>
      <c r="Y95" s="32"/>
      <c r="Z95" s="32"/>
      <c r="AA95" s="32"/>
      <c r="AB95" s="32"/>
      <c r="AC95" s="32"/>
      <c r="AD95" s="32"/>
      <c r="AE95" s="32"/>
      <c r="AF95" s="32"/>
      <c r="AG95" s="32"/>
    </row>
    <row r="96" spans="1:33" x14ac:dyDescent="0.35">
      <c r="A96" s="18"/>
      <c r="B96" s="19"/>
      <c r="C96" s="18"/>
      <c r="D96" s="18"/>
      <c r="E96" s="18"/>
      <c r="F96" s="49"/>
      <c r="G96" s="49"/>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2"/>
      <c r="P96" s="32"/>
      <c r="Q96" s="32"/>
      <c r="R96" s="32"/>
      <c r="S96" s="32"/>
      <c r="T96" s="32"/>
      <c r="U96" s="32"/>
      <c r="V96" s="32"/>
      <c r="W96" s="32"/>
      <c r="X96" s="32"/>
      <c r="Y96" s="32"/>
      <c r="Z96" s="32"/>
      <c r="AA96" s="32"/>
      <c r="AB96" s="32"/>
      <c r="AC96" s="32"/>
      <c r="AD96" s="32"/>
      <c r="AE96" s="32"/>
      <c r="AF96" s="32"/>
      <c r="AG96" s="32"/>
    </row>
    <row r="97" spans="1:33" x14ac:dyDescent="0.35">
      <c r="A97" s="18"/>
      <c r="B97" s="19"/>
      <c r="C97" s="18"/>
      <c r="D97" s="18"/>
      <c r="E97" s="18"/>
      <c r="F97" s="49"/>
      <c r="G97" s="49"/>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35">
      <c r="A98" s="18"/>
      <c r="B98" s="19"/>
      <c r="C98" s="18"/>
      <c r="D98" s="18"/>
      <c r="E98" s="18"/>
      <c r="F98" s="49"/>
      <c r="G98" s="49"/>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35">
      <c r="A99" s="18"/>
      <c r="B99" s="19"/>
      <c r="C99" s="18"/>
      <c r="D99" s="18"/>
      <c r="E99" s="18"/>
      <c r="F99" s="49"/>
      <c r="G99" s="49"/>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2"/>
      <c r="P99" s="32"/>
      <c r="Q99" s="32"/>
      <c r="R99" s="32"/>
      <c r="S99" s="32"/>
      <c r="T99" s="32"/>
      <c r="U99" s="32"/>
      <c r="V99" s="32"/>
      <c r="W99" s="32"/>
      <c r="X99" s="32"/>
      <c r="Y99" s="32"/>
      <c r="Z99" s="32"/>
      <c r="AA99" s="32"/>
      <c r="AB99" s="32"/>
      <c r="AC99" s="32"/>
      <c r="AD99" s="32"/>
      <c r="AE99" s="32"/>
      <c r="AF99" s="32"/>
      <c r="AG99" s="32"/>
    </row>
    <row r="100" spans="1:33" x14ac:dyDescent="0.35">
      <c r="A100" s="18"/>
      <c r="B100" s="19"/>
      <c r="C100" s="18"/>
      <c r="D100" s="18"/>
      <c r="E100" s="18"/>
      <c r="F100" s="49"/>
      <c r="G100" s="49"/>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35">
      <c r="A101" s="18"/>
      <c r="B101" s="19"/>
      <c r="C101" s="18"/>
      <c r="D101" s="18"/>
      <c r="E101" s="18"/>
      <c r="F101" s="49"/>
      <c r="G101" s="49"/>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35">
      <c r="A102" s="18"/>
      <c r="B102" s="19"/>
      <c r="C102" s="18"/>
      <c r="D102" s="18"/>
      <c r="E102" s="18"/>
      <c r="F102" s="49"/>
      <c r="G102" s="49"/>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35">
      <c r="A103" s="18"/>
      <c r="B103" s="19"/>
      <c r="C103" s="18"/>
      <c r="D103" s="18"/>
      <c r="E103" s="18"/>
      <c r="F103" s="49"/>
      <c r="G103" s="49"/>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35">
      <c r="A104" s="18"/>
      <c r="B104" s="19"/>
      <c r="C104" s="18"/>
      <c r="D104" s="18"/>
      <c r="E104" s="18"/>
      <c r="F104" s="49"/>
      <c r="G104" s="49"/>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35">
      <c r="A105" s="18"/>
      <c r="B105" s="19"/>
      <c r="C105" s="18"/>
      <c r="D105" s="18"/>
      <c r="E105" s="18"/>
      <c r="F105" s="49"/>
      <c r="G105" s="49"/>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35">
      <c r="A106" s="18"/>
      <c r="B106" s="19"/>
      <c r="C106" s="18"/>
      <c r="D106" s="18"/>
      <c r="E106" s="18"/>
      <c r="F106" s="49"/>
      <c r="G106" s="49"/>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35">
      <c r="A107" s="18"/>
      <c r="B107" s="19"/>
      <c r="C107" s="18"/>
      <c r="D107" s="18"/>
      <c r="E107" s="18"/>
      <c r="F107" s="49"/>
      <c r="G107" s="49"/>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35">
      <c r="A108" s="18"/>
      <c r="B108" s="19"/>
      <c r="C108" s="18"/>
      <c r="D108" s="18"/>
      <c r="E108" s="18"/>
      <c r="F108" s="49"/>
      <c r="G108" s="49"/>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35">
      <c r="A109" s="18"/>
      <c r="B109" s="19"/>
      <c r="C109" s="18"/>
      <c r="D109" s="18"/>
      <c r="E109" s="18"/>
      <c r="F109" s="49"/>
      <c r="G109" s="49"/>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35">
      <c r="A110" s="18"/>
      <c r="B110" s="19"/>
      <c r="C110" s="18"/>
      <c r="D110" s="18"/>
      <c r="E110" s="18"/>
      <c r="F110" s="49"/>
      <c r="G110" s="49"/>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35">
      <c r="A111" s="18"/>
      <c r="B111" s="19"/>
      <c r="C111" s="18"/>
      <c r="D111" s="18"/>
      <c r="E111" s="18"/>
      <c r="F111" s="49"/>
      <c r="G111" s="49"/>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35">
      <c r="A112" s="18"/>
      <c r="B112" s="19"/>
      <c r="C112" s="18"/>
      <c r="D112" s="18"/>
      <c r="E112" s="18"/>
      <c r="F112" s="49"/>
      <c r="G112" s="49"/>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3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3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3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3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3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3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3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3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3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3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3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3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3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3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3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3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3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3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3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3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3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3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3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3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3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3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3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3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3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3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3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3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3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3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3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3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3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3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3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3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3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3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3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3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3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3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3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3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3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3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3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3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3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3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3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3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3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3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3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3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3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3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3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3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3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3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3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3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3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3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3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3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3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3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3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3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3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3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3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3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3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3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3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3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3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3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3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3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3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3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3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3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3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3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3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3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3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3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3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3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3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3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3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3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3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3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3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3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3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3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3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3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3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3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3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3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3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3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3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3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3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3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3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3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3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3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3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3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3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3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3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3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3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3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3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3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3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3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3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3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3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3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3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3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3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3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3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3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3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3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3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3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3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3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3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3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3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3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3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3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3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3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3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3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3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3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3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3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3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3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3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3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3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3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3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3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3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3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3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3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3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3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3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3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3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3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3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3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3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3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3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3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3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3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3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3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3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3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3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3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3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3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3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3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3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3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3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3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3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3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3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3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3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3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3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3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3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3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3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3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3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3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3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3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3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3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3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3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3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3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3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3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3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3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3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3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3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3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3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3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3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3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3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3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3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3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3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3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3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3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3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3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3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3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3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3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3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3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3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3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3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3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3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3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3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3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3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3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3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3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3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3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3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3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3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3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3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3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3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3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3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3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3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3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3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3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3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3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3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3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3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3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3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3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3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3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3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3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3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3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3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3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3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3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3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3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3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3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3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3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3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3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3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3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3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3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3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3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3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3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3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3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3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3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3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3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3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3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3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3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3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3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3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3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3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3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3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3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3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3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3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3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3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3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3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3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3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3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3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3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3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3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3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3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3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3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3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3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3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3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3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3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3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3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3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3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3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3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3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3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3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3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3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3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3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3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3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3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3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3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3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3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3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3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3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3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3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3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3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3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3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3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3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3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3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3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3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3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3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3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3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3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3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3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3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3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3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3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3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3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3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3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3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3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3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3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3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3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3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3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3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3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3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3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3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3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3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3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3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3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3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3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3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3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3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3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3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3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3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3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3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3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3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3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3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3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3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3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3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3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3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3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3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3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3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3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3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3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3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3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3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3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3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3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3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3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3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3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3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3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3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3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3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3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3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3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3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3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3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3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3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3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3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3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3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3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3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3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3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3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3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3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3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3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3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3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3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3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3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3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3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3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3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3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3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3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3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3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3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3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3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3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3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3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3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3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3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3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3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3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3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3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3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3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3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3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3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3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3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3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3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3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3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3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3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3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3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3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3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3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3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3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3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3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3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3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3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3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3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3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3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3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3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3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3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3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3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3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3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3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3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3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3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3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3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3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3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3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3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3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3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3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3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3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3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3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3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3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3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3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3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3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3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3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3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3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3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3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3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3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3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3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3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3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3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3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3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3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3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3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3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3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3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3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3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3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3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3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3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3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3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3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3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3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3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3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3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3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3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3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3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3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3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3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3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3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3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3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3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3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3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3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3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3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3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3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3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3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3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3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3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3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3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3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3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3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3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3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3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3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3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3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3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3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3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3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3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3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3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3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3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3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3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3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3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3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3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3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3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3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3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3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3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3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3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3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3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3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3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3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3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3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3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3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3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3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3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3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3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3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3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3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3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3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3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3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3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3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3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3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3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3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3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3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3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3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3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3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3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3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3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3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3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3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3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3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3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3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3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3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3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3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3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3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3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3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3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3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3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3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3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3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3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3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3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3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3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3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3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3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3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3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3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3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3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3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3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3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3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3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3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3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3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3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3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3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3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3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3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3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3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3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3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3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3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3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3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3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3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3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3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3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3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3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3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3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3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3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3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3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3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3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3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3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3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3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3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3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3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3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3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3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3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3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3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3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3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3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3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3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3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3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3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3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3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3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3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3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3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3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3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3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3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3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3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3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3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3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3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3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3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3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3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3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3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3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3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3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3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3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3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3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3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3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3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3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3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3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3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3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3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3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3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3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3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3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3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3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3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3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3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3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3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3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3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3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3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3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3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3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3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3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3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3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3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3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3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3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3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3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3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3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3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3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3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3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3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3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3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3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3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3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3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3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3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3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3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3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3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3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3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3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1" t="s">
        <v>96</v>
      </c>
      <c r="B1" s="42" t="s">
        <v>207</v>
      </c>
      <c r="C1" s="42" t="s">
        <v>208</v>
      </c>
      <c r="D1" s="42" t="s">
        <v>209</v>
      </c>
    </row>
    <row r="2" spans="1:4" x14ac:dyDescent="0.35">
      <c r="A2" s="43" t="s">
        <v>210</v>
      </c>
      <c r="B2" s="43" t="s">
        <v>211</v>
      </c>
      <c r="C2" s="43" t="s">
        <v>212</v>
      </c>
      <c r="D2" s="43" t="str">
        <f>C2&amp;A2&amp;B2</f>
        <v>KORRUSE AVATUD NETOPINDRõdu98 Välisruumid</v>
      </c>
    </row>
    <row r="3" spans="1:4" x14ac:dyDescent="0.35">
      <c r="A3" s="43" t="s">
        <v>213</v>
      </c>
      <c r="B3" s="43" t="s">
        <v>211</v>
      </c>
      <c r="C3" s="43" t="s">
        <v>212</v>
      </c>
      <c r="D3" s="43" t="str">
        <f t="shared" ref="D3:D66" si="0">C3&amp;A3&amp;B3</f>
        <v>KORRUSE AVATUD NETOPINDTerrass98 Välisruumid</v>
      </c>
    </row>
    <row r="4" spans="1:4" x14ac:dyDescent="0.35">
      <c r="A4" s="43" t="s">
        <v>214</v>
      </c>
      <c r="B4" s="43" t="s">
        <v>211</v>
      </c>
      <c r="C4" s="43" t="s">
        <v>212</v>
      </c>
      <c r="D4" s="43" t="str">
        <f t="shared" si="0"/>
        <v>KORRUSE AVATUD NETOPINDVarjualune98 Välisruumid</v>
      </c>
    </row>
    <row r="5" spans="1:4" x14ac:dyDescent="0.35">
      <c r="A5" s="43" t="s">
        <v>215</v>
      </c>
      <c r="B5" s="43" t="s">
        <v>216</v>
      </c>
      <c r="C5" s="43" t="s">
        <v>105</v>
      </c>
      <c r="D5" s="43" t="str">
        <f t="shared" si="0"/>
        <v>TEHNOPINDAlajaam/Trafo/Jaotla97 Elektrotehnilised ruumid</v>
      </c>
    </row>
    <row r="6" spans="1:4" x14ac:dyDescent="0.35">
      <c r="A6" s="43" t="s">
        <v>217</v>
      </c>
      <c r="B6" s="43" t="s">
        <v>218</v>
      </c>
      <c r="C6" s="43" t="s">
        <v>105</v>
      </c>
      <c r="D6" s="43" t="str">
        <f t="shared" si="0"/>
        <v>TEHNOPINDBasseini tehniline ruum94 Kütte- ja veehooldusruumid</v>
      </c>
    </row>
    <row r="7" spans="1:4" x14ac:dyDescent="0.35">
      <c r="A7" s="43" t="s">
        <v>219</v>
      </c>
      <c r="B7" s="43" t="s">
        <v>218</v>
      </c>
      <c r="C7" s="43" t="s">
        <v>105</v>
      </c>
      <c r="D7" s="43" t="str">
        <f t="shared" si="0"/>
        <v>TEHNOPINDBoileriruum94 Kütte- ja veehooldusruumid</v>
      </c>
    </row>
    <row r="8" spans="1:4" x14ac:dyDescent="0.35">
      <c r="A8" s="43" t="s">
        <v>220</v>
      </c>
      <c r="B8" s="43" t="s">
        <v>216</v>
      </c>
      <c r="C8" s="43" t="s">
        <v>105</v>
      </c>
      <c r="D8" s="43" t="str">
        <f t="shared" si="0"/>
        <v>TEHNOPINDElektrikilp97 Elektrotehnilised ruumid</v>
      </c>
    </row>
    <row r="9" spans="1:4" x14ac:dyDescent="0.35">
      <c r="A9" s="43" t="s">
        <v>221</v>
      </c>
      <c r="B9" s="43" t="s">
        <v>218</v>
      </c>
      <c r="C9" s="43" t="s">
        <v>105</v>
      </c>
      <c r="D9" s="43" t="str">
        <f t="shared" si="0"/>
        <v>TEHNOPINDGaasiruum94 Kütte- ja veehooldusruumid</v>
      </c>
    </row>
    <row r="10" spans="1:4" x14ac:dyDescent="0.35">
      <c r="A10" s="43" t="s">
        <v>222</v>
      </c>
      <c r="B10" s="43" t="s">
        <v>216</v>
      </c>
      <c r="C10" s="43" t="s">
        <v>105</v>
      </c>
      <c r="D10" s="43" t="str">
        <f t="shared" si="0"/>
        <v>TEHNOPINDGeneraatoriruum97 Elektrotehnilised ruumid</v>
      </c>
    </row>
    <row r="11" spans="1:4" x14ac:dyDescent="0.35">
      <c r="A11" s="43" t="s">
        <v>106</v>
      </c>
      <c r="B11" s="43" t="s">
        <v>107</v>
      </c>
      <c r="C11" s="43" t="s">
        <v>105</v>
      </c>
      <c r="D11" s="43" t="str">
        <f t="shared" si="0"/>
        <v>TEHNOPINDHoolderuum99 Liigitamata liiklus- ja tehnoruumid</v>
      </c>
    </row>
    <row r="12" spans="1:4" x14ac:dyDescent="0.35">
      <c r="A12" s="43" t="s">
        <v>223</v>
      </c>
      <c r="B12" s="43" t="s">
        <v>218</v>
      </c>
      <c r="C12" s="43" t="s">
        <v>105</v>
      </c>
      <c r="D12" s="43" t="str">
        <f t="shared" si="0"/>
        <v>TEHNOPINDJahutusruum94 Kütte- ja veehooldusruumid</v>
      </c>
    </row>
    <row r="13" spans="1:4" x14ac:dyDescent="0.35">
      <c r="A13" s="43" t="s">
        <v>224</v>
      </c>
      <c r="B13" s="43" t="s">
        <v>218</v>
      </c>
      <c r="C13" s="43" t="s">
        <v>105</v>
      </c>
      <c r="D13" s="43" t="str">
        <f t="shared" si="0"/>
        <v>TEHNOPINDKatlaruum94 Kütte- ja veehooldusruumid</v>
      </c>
    </row>
    <row r="14" spans="1:4" x14ac:dyDescent="0.35">
      <c r="A14" s="43" t="s">
        <v>225</v>
      </c>
      <c r="B14" s="43" t="s">
        <v>107</v>
      </c>
      <c r="C14" s="43" t="s">
        <v>105</v>
      </c>
      <c r="D14" s="43" t="str">
        <f t="shared" si="0"/>
        <v>TEHNOPINDKütusehoidla99 Liigitamata liiklus- ja tehnoruumid</v>
      </c>
    </row>
    <row r="15" spans="1:4" x14ac:dyDescent="0.35">
      <c r="A15" s="43" t="s">
        <v>226</v>
      </c>
      <c r="B15" s="43" t="s">
        <v>216</v>
      </c>
      <c r="C15" s="43" t="s">
        <v>105</v>
      </c>
      <c r="D15" s="43" t="str">
        <f t="shared" si="0"/>
        <v>TEHNOPINDLifti masinaruum97 Elektrotehnilised ruumid</v>
      </c>
    </row>
    <row r="16" spans="1:4" x14ac:dyDescent="0.35">
      <c r="A16" s="43" t="s">
        <v>226</v>
      </c>
      <c r="B16" s="43" t="s">
        <v>107</v>
      </c>
      <c r="C16" s="43" t="s">
        <v>105</v>
      </c>
      <c r="D16" s="43" t="str">
        <f t="shared" si="0"/>
        <v>TEHNOPINDLifti masinaruum99 Liigitamata liiklus- ja tehnoruumid</v>
      </c>
    </row>
    <row r="17" spans="1:4" x14ac:dyDescent="0.35">
      <c r="A17" s="43" t="s">
        <v>227</v>
      </c>
      <c r="B17" s="43" t="s">
        <v>216</v>
      </c>
      <c r="C17" s="43" t="s">
        <v>105</v>
      </c>
      <c r="D17" s="43" t="str">
        <f t="shared" si="0"/>
        <v>TEHNOPINDPumpla97 Elektrotehnilised ruumid</v>
      </c>
    </row>
    <row r="18" spans="1:4" x14ac:dyDescent="0.35">
      <c r="A18" s="43" t="s">
        <v>227</v>
      </c>
      <c r="B18" s="43" t="s">
        <v>107</v>
      </c>
      <c r="C18" s="43" t="s">
        <v>105</v>
      </c>
      <c r="D18" s="43" t="str">
        <f t="shared" si="0"/>
        <v>TEHNOPINDPumpla99 Liigitamata liiklus- ja tehnoruumid</v>
      </c>
    </row>
    <row r="19" spans="1:4" x14ac:dyDescent="0.35">
      <c r="A19" s="43" t="s">
        <v>228</v>
      </c>
      <c r="B19" s="43" t="s">
        <v>218</v>
      </c>
      <c r="C19" s="43" t="s">
        <v>105</v>
      </c>
      <c r="D19" s="43" t="str">
        <f t="shared" si="0"/>
        <v>TEHNOPINDSamarõhukamber94 Kütte- ja veehooldusruumid</v>
      </c>
    </row>
    <row r="20" spans="1:4" x14ac:dyDescent="0.35">
      <c r="A20" s="43" t="s">
        <v>228</v>
      </c>
      <c r="B20" s="43" t="s">
        <v>107</v>
      </c>
      <c r="C20" s="43" t="s">
        <v>105</v>
      </c>
      <c r="D20" s="43" t="str">
        <f t="shared" si="0"/>
        <v>TEHNOPINDSamarõhukamber99 Liigitamata liiklus- ja tehnoruumid</v>
      </c>
    </row>
    <row r="21" spans="1:4" x14ac:dyDescent="0.35">
      <c r="A21" s="43" t="s">
        <v>229</v>
      </c>
      <c r="B21" s="43" t="s">
        <v>216</v>
      </c>
      <c r="C21" s="43" t="s">
        <v>105</v>
      </c>
      <c r="D21" s="43" t="str">
        <f t="shared" si="0"/>
        <v>TEHNOPINDSideruum/Nõrkvool97 Elektrotehnilised ruumid</v>
      </c>
    </row>
    <row r="22" spans="1:4" x14ac:dyDescent="0.35">
      <c r="A22" s="43" t="s">
        <v>229</v>
      </c>
      <c r="B22" s="43" t="s">
        <v>107</v>
      </c>
      <c r="C22" s="43" t="s">
        <v>105</v>
      </c>
      <c r="D22" s="43" t="str">
        <f t="shared" si="0"/>
        <v>TEHNOPINDSideruum/Nõrkvool99 Liigitamata liiklus- ja tehnoruumid</v>
      </c>
    </row>
    <row r="23" spans="1:4" x14ac:dyDescent="0.35">
      <c r="A23" s="43" t="s">
        <v>230</v>
      </c>
      <c r="B23" s="43" t="s">
        <v>218</v>
      </c>
      <c r="C23" s="43" t="s">
        <v>105</v>
      </c>
      <c r="D23" s="43" t="str">
        <f t="shared" si="0"/>
        <v>TEHNOPINDSoojasõlm94 Kütte- ja veehooldusruumid</v>
      </c>
    </row>
    <row r="24" spans="1:4" x14ac:dyDescent="0.35">
      <c r="A24" s="43" t="s">
        <v>231</v>
      </c>
      <c r="B24" s="43" t="s">
        <v>218</v>
      </c>
      <c r="C24" s="43" t="s">
        <v>105</v>
      </c>
      <c r="D24" s="43" t="str">
        <f t="shared" si="0"/>
        <v>TEHNOPINDSprinkler/Tuletõrje pump94 Kütte- ja veehooldusruumid</v>
      </c>
    </row>
    <row r="25" spans="1:4" x14ac:dyDescent="0.35">
      <c r="A25" s="43" t="s">
        <v>231</v>
      </c>
      <c r="B25" s="43" t="s">
        <v>107</v>
      </c>
      <c r="C25" s="43" t="s">
        <v>105</v>
      </c>
      <c r="D25" s="43" t="str">
        <f t="shared" si="0"/>
        <v>TEHNOPINDSprinkler/Tuletõrje pump99 Liigitamata liiklus- ja tehnoruumid</v>
      </c>
    </row>
    <row r="26" spans="1:4" x14ac:dyDescent="0.35">
      <c r="A26" s="43" t="s">
        <v>232</v>
      </c>
      <c r="B26" s="43" t="s">
        <v>216</v>
      </c>
      <c r="C26" s="43" t="s">
        <v>105</v>
      </c>
      <c r="D26" s="43" t="str">
        <f t="shared" si="0"/>
        <v>TEHNOPINDUPS-ruum97 Elektrotehnilised ruumid</v>
      </c>
    </row>
    <row r="27" spans="1:4" x14ac:dyDescent="0.35">
      <c r="A27" s="43" t="s">
        <v>232</v>
      </c>
      <c r="B27" s="43" t="s">
        <v>107</v>
      </c>
      <c r="C27" s="43" t="s">
        <v>105</v>
      </c>
      <c r="D27" s="43" t="str">
        <f t="shared" si="0"/>
        <v>TEHNOPINDUPS-ruum99 Liigitamata liiklus- ja tehnoruumid</v>
      </c>
    </row>
    <row r="28" spans="1:4" x14ac:dyDescent="0.35">
      <c r="A28" s="43" t="s">
        <v>233</v>
      </c>
      <c r="B28" s="43" t="s">
        <v>218</v>
      </c>
      <c r="C28" s="43" t="s">
        <v>105</v>
      </c>
      <c r="D28" s="43" t="str">
        <f t="shared" si="0"/>
        <v>TEHNOPINDVeemõõdusõlm94 Kütte- ja veehooldusruumid</v>
      </c>
    </row>
    <row r="29" spans="1:4" x14ac:dyDescent="0.35">
      <c r="A29" s="43" t="s">
        <v>234</v>
      </c>
      <c r="B29" s="43" t="s">
        <v>235</v>
      </c>
      <c r="C29" s="43" t="s">
        <v>105</v>
      </c>
      <c r="D29" s="43" t="str">
        <f t="shared" si="0"/>
        <v>TEHNOPINDVent ruum96 Ventilatsiooniruumid</v>
      </c>
    </row>
    <row r="30" spans="1:4" x14ac:dyDescent="0.35">
      <c r="A30" s="43" t="s">
        <v>236</v>
      </c>
      <c r="B30" s="43" t="s">
        <v>235</v>
      </c>
      <c r="C30" s="43" t="s">
        <v>105</v>
      </c>
      <c r="D30" s="43" t="str">
        <f t="shared" si="0"/>
        <v>TEHNOPINDÕhuvõtukamber96 Ventilatsiooniruumid</v>
      </c>
    </row>
    <row r="31" spans="1:4" x14ac:dyDescent="0.35">
      <c r="A31" s="43" t="s">
        <v>237</v>
      </c>
      <c r="B31" s="43" t="s">
        <v>125</v>
      </c>
      <c r="C31" s="43" t="s">
        <v>123</v>
      </c>
      <c r="D31" s="43" t="str">
        <f t="shared" si="0"/>
        <v>VERTIKAALSETE ÜHENDUSTEEDE PINDLift92 Vertikaalliiklusruumid</v>
      </c>
    </row>
    <row r="32" spans="1:4" x14ac:dyDescent="0.35">
      <c r="A32" s="43" t="s">
        <v>238</v>
      </c>
      <c r="B32" s="43" t="s">
        <v>125</v>
      </c>
      <c r="C32" s="43" t="s">
        <v>123</v>
      </c>
      <c r="D32" s="43" t="str">
        <f t="shared" si="0"/>
        <v>VERTIKAALSETE ÜHENDUSTEEDE PINDŠaht92 Vertikaalliiklusruumid</v>
      </c>
    </row>
    <row r="33" spans="1:4" x14ac:dyDescent="0.35">
      <c r="A33" s="43" t="s">
        <v>124</v>
      </c>
      <c r="B33" s="43" t="s">
        <v>125</v>
      </c>
      <c r="C33" s="43" t="s">
        <v>123</v>
      </c>
      <c r="D33" s="43" t="str">
        <f t="shared" si="0"/>
        <v>VERTIKAALSETE ÜHENDUSTEEDE PINDTrepp/Trepikoda92 Vertikaalliiklusruumid</v>
      </c>
    </row>
    <row r="34" spans="1:4" x14ac:dyDescent="0.35">
      <c r="A34" s="43" t="s">
        <v>239</v>
      </c>
      <c r="B34" s="43" t="s">
        <v>120</v>
      </c>
      <c r="C34" s="43" t="s">
        <v>111</v>
      </c>
      <c r="D34" s="43" t="str">
        <f t="shared" si="0"/>
        <v>ÜÜRITAV PINDAatrium/Fuajee91 Horisontaalliiklusruumid</v>
      </c>
    </row>
    <row r="35" spans="1:4" x14ac:dyDescent="0.35">
      <c r="A35" s="43" t="s">
        <v>240</v>
      </c>
      <c r="B35" s="43" t="s">
        <v>156</v>
      </c>
      <c r="C35" s="43" t="s">
        <v>111</v>
      </c>
      <c r="D35" s="43" t="str">
        <f t="shared" si="0"/>
        <v>ÜÜRITAV PINDAbiruum23 Äriruumide abiruumid</v>
      </c>
    </row>
    <row r="36" spans="1:4" x14ac:dyDescent="0.35">
      <c r="A36" s="43" t="s">
        <v>167</v>
      </c>
      <c r="B36" s="43" t="s">
        <v>168</v>
      </c>
      <c r="C36" s="43" t="s">
        <v>111</v>
      </c>
      <c r="D36" s="43" t="str">
        <f t="shared" si="0"/>
        <v>ÜÜRITAV PINDArhiiv53 Arhiivid</v>
      </c>
    </row>
    <row r="37" spans="1:4" x14ac:dyDescent="0.35">
      <c r="A37" s="43" t="s">
        <v>241</v>
      </c>
      <c r="B37" s="43" t="s">
        <v>145</v>
      </c>
      <c r="C37" s="43" t="s">
        <v>111</v>
      </c>
      <c r="D37" s="43" t="str">
        <f t="shared" si="0"/>
        <v>ÜÜRITAV PINDAuditoorium34 Auditooriumid</v>
      </c>
    </row>
    <row r="38" spans="1:4" x14ac:dyDescent="0.35">
      <c r="A38" s="43" t="s">
        <v>242</v>
      </c>
      <c r="B38" s="43" t="s">
        <v>243</v>
      </c>
      <c r="C38" s="43" t="s">
        <v>111</v>
      </c>
      <c r="D38" s="43" t="str">
        <f t="shared" si="0"/>
        <v>ÜÜRITAV PINDAutopesula85 Pesumaja</v>
      </c>
    </row>
    <row r="39" spans="1:4" x14ac:dyDescent="0.35">
      <c r="A39" s="43" t="s">
        <v>244</v>
      </c>
      <c r="B39" s="43" t="s">
        <v>245</v>
      </c>
      <c r="C39" s="43" t="s">
        <v>111</v>
      </c>
      <c r="D39" s="43" t="str">
        <f t="shared" si="0"/>
        <v>ÜÜRITAV PINDDesokamber49 Ruumigrupi liigitamata eriruumid</v>
      </c>
    </row>
    <row r="40" spans="1:4" x14ac:dyDescent="0.35">
      <c r="A40" s="43" t="s">
        <v>246</v>
      </c>
      <c r="B40" s="43" t="s">
        <v>168</v>
      </c>
      <c r="C40" s="43" t="s">
        <v>111</v>
      </c>
      <c r="D40" s="43" t="str">
        <f t="shared" si="0"/>
        <v>ÜÜRITAV PINDDokumendihoidla53 Arhiivid</v>
      </c>
    </row>
    <row r="41" spans="1:4" x14ac:dyDescent="0.35">
      <c r="A41" s="43" t="s">
        <v>246</v>
      </c>
      <c r="B41" s="43" t="s">
        <v>113</v>
      </c>
      <c r="C41" s="43" t="s">
        <v>111</v>
      </c>
      <c r="D41" s="43" t="str">
        <f t="shared" si="0"/>
        <v>ÜÜRITAV PINDDokumendihoidla59 Liigitamata hoiuruumid</v>
      </c>
    </row>
    <row r="42" spans="1:4" x14ac:dyDescent="0.35">
      <c r="A42" s="43" t="s">
        <v>247</v>
      </c>
      <c r="B42" s="43" t="s">
        <v>120</v>
      </c>
      <c r="C42" s="43" t="s">
        <v>111</v>
      </c>
      <c r="D42" s="43" t="str">
        <f t="shared" si="0"/>
        <v>ÜÜRITAV PINDEesruum91 Horisontaalliiklusruumid</v>
      </c>
    </row>
    <row r="43" spans="1:4" x14ac:dyDescent="0.35">
      <c r="A43" s="43" t="s">
        <v>248</v>
      </c>
      <c r="B43" s="43" t="s">
        <v>249</v>
      </c>
      <c r="C43" s="43" t="s">
        <v>111</v>
      </c>
      <c r="D43" s="43" t="str">
        <f t="shared" si="0"/>
        <v>ÜÜRITAV PINDEluruum11 Korterid tubade arvu järgi</v>
      </c>
    </row>
    <row r="44" spans="1:4" x14ac:dyDescent="0.35">
      <c r="A44" s="43" t="s">
        <v>248</v>
      </c>
      <c r="B44" s="43" t="s">
        <v>250</v>
      </c>
      <c r="C44" s="43" t="s">
        <v>111</v>
      </c>
      <c r="D44" s="43" t="str">
        <f t="shared" si="0"/>
        <v>ÜÜRITAV PINDEluruum12 Eluruumid eraldi</v>
      </c>
    </row>
    <row r="45" spans="1:4" x14ac:dyDescent="0.35">
      <c r="A45" s="43" t="s">
        <v>248</v>
      </c>
      <c r="B45" s="43" t="s">
        <v>251</v>
      </c>
      <c r="C45" s="43" t="s">
        <v>111</v>
      </c>
      <c r="D45" s="43" t="str">
        <f t="shared" si="0"/>
        <v>ÜÜRITAV PINDEluruum13 Majutusruumid</v>
      </c>
    </row>
    <row r="46" spans="1:4" x14ac:dyDescent="0.35">
      <c r="A46" s="43" t="s">
        <v>248</v>
      </c>
      <c r="B46" s="43" t="s">
        <v>252</v>
      </c>
      <c r="C46" s="43" t="s">
        <v>111</v>
      </c>
      <c r="D46" s="43" t="str">
        <f t="shared" si="0"/>
        <v>ÜÜRITAV PINDEluruum15 Ühiselamutoad</v>
      </c>
    </row>
    <row r="47" spans="1:4" x14ac:dyDescent="0.35">
      <c r="A47" s="43" t="s">
        <v>248</v>
      </c>
      <c r="B47" s="43" t="s">
        <v>253</v>
      </c>
      <c r="C47" s="43" t="s">
        <v>111</v>
      </c>
      <c r="D47" s="43" t="str">
        <f t="shared" si="0"/>
        <v>ÜÜRITAV PINDEluruum16 Hotellitoad</v>
      </c>
    </row>
    <row r="48" spans="1:4" x14ac:dyDescent="0.35">
      <c r="A48" s="43" t="s">
        <v>248</v>
      </c>
      <c r="B48" s="43" t="s">
        <v>254</v>
      </c>
      <c r="C48" s="43" t="s">
        <v>111</v>
      </c>
      <c r="D48" s="43" t="str">
        <f t="shared" si="0"/>
        <v>ÜÜRITAV PINDEluruum17 Kasarmutoad</v>
      </c>
    </row>
    <row r="49" spans="1:4" x14ac:dyDescent="0.35">
      <c r="A49" s="43" t="s">
        <v>248</v>
      </c>
      <c r="B49" s="43" t="s">
        <v>255</v>
      </c>
      <c r="C49" s="43" t="s">
        <v>111</v>
      </c>
      <c r="D49" s="43" t="str">
        <f t="shared" si="0"/>
        <v>ÜÜRITAV PINDEluruum18 Magamissaalid</v>
      </c>
    </row>
    <row r="50" spans="1:4" x14ac:dyDescent="0.35">
      <c r="A50" s="43" t="s">
        <v>248</v>
      </c>
      <c r="B50" s="43" t="s">
        <v>256</v>
      </c>
      <c r="C50" s="43" t="s">
        <v>111</v>
      </c>
      <c r="D50" s="43" t="str">
        <f t="shared" si="0"/>
        <v>ÜÜRITAV PINDEluruum19 Liigitamata eluruumid</v>
      </c>
    </row>
    <row r="51" spans="1:4" x14ac:dyDescent="0.35">
      <c r="A51" s="43" t="s">
        <v>257</v>
      </c>
      <c r="B51" s="43" t="s">
        <v>245</v>
      </c>
      <c r="C51" s="43" t="s">
        <v>111</v>
      </c>
      <c r="D51" s="43" t="str">
        <f t="shared" si="0"/>
        <v>ÜÜRITAV PINDEriotstarbeline ruum49 Ruumigrupi liigitamata eriruumid</v>
      </c>
    </row>
    <row r="52" spans="1:4" x14ac:dyDescent="0.35">
      <c r="A52" s="43" t="s">
        <v>258</v>
      </c>
      <c r="B52" s="43" t="s">
        <v>259</v>
      </c>
      <c r="C52" s="43" t="s">
        <v>111</v>
      </c>
      <c r="D52" s="43" t="str">
        <f t="shared" si="0"/>
        <v>ÜÜRITAV PINDGaraaž55 Garaažid</v>
      </c>
    </row>
    <row r="53" spans="1:4" x14ac:dyDescent="0.35">
      <c r="A53" s="43" t="s">
        <v>260</v>
      </c>
      <c r="B53" s="43" t="s">
        <v>261</v>
      </c>
      <c r="C53" s="43" t="s">
        <v>111</v>
      </c>
      <c r="D53" s="43" t="str">
        <f t="shared" si="0"/>
        <v>ÜÜRITAV PINDGarderoob51 Garderoobiruumid</v>
      </c>
    </row>
    <row r="54" spans="1:4" x14ac:dyDescent="0.35">
      <c r="A54" s="43" t="s">
        <v>262</v>
      </c>
      <c r="B54" s="43" t="s">
        <v>263</v>
      </c>
      <c r="C54" s="43" t="s">
        <v>111</v>
      </c>
      <c r="D54" s="43" t="str">
        <f t="shared" si="0"/>
        <v>ÜÜRITAV PINDHoiuruum/Ladu52 Laod</v>
      </c>
    </row>
    <row r="55" spans="1:4" x14ac:dyDescent="0.35">
      <c r="A55" s="43" t="s">
        <v>262</v>
      </c>
      <c r="B55" s="43" t="s">
        <v>113</v>
      </c>
      <c r="C55" s="43" t="s">
        <v>111</v>
      </c>
      <c r="D55" s="43" t="str">
        <f t="shared" si="0"/>
        <v>ÜÜRITAV PINDHoiuruum/Ladu59 Liigitamata hoiuruumid</v>
      </c>
    </row>
    <row r="56" spans="1:4" x14ac:dyDescent="0.35">
      <c r="A56" s="43" t="s">
        <v>264</v>
      </c>
      <c r="B56" s="43" t="s">
        <v>113</v>
      </c>
      <c r="C56" s="43" t="s">
        <v>111</v>
      </c>
      <c r="D56" s="43" t="str">
        <f t="shared" si="0"/>
        <v>ÜÜRITAV PINDJalgrataste hoidla59 Liigitamata hoiuruumid</v>
      </c>
    </row>
    <row r="57" spans="1:4" x14ac:dyDescent="0.35">
      <c r="A57" s="43" t="s">
        <v>265</v>
      </c>
      <c r="B57" s="43" t="s">
        <v>266</v>
      </c>
      <c r="C57" s="43" t="s">
        <v>111</v>
      </c>
      <c r="D57" s="43" t="str">
        <f t="shared" si="0"/>
        <v>ÜÜRITAV PINDJäätmed87 Jäätmehooldusruumid</v>
      </c>
    </row>
    <row r="58" spans="1:4" x14ac:dyDescent="0.35">
      <c r="A58" s="44" t="s">
        <v>267</v>
      </c>
      <c r="B58" s="43" t="s">
        <v>245</v>
      </c>
      <c r="C58" s="43" t="s">
        <v>111</v>
      </c>
      <c r="D58" s="43" t="str">
        <f t="shared" si="0"/>
        <v>ÜÜRITAV PINDKaaluruum49 Ruumigrupi liigitamata eriruumid</v>
      </c>
    </row>
    <row r="59" spans="1:4" x14ac:dyDescent="0.35">
      <c r="A59" s="43" t="s">
        <v>128</v>
      </c>
      <c r="B59" s="43" t="s">
        <v>129</v>
      </c>
      <c r="C59" s="43" t="s">
        <v>111</v>
      </c>
      <c r="D59" s="43" t="str">
        <f t="shared" si="0"/>
        <v>ÜÜRITAV PINDKabinet/Büroo21 Bürooruumid</v>
      </c>
    </row>
    <row r="60" spans="1:4" x14ac:dyDescent="0.35">
      <c r="A60" s="43" t="s">
        <v>128</v>
      </c>
      <c r="B60" s="43" t="s">
        <v>268</v>
      </c>
      <c r="C60" s="43" t="s">
        <v>111</v>
      </c>
      <c r="D60" s="43" t="str">
        <f t="shared" si="0"/>
        <v>ÜÜRITAV PINDKabinet/Büroo22 Äriruumid</v>
      </c>
    </row>
    <row r="61" spans="1:4" x14ac:dyDescent="0.35">
      <c r="A61" s="43" t="s">
        <v>112</v>
      </c>
      <c r="B61" s="43" t="s">
        <v>113</v>
      </c>
      <c r="C61" s="43" t="s">
        <v>111</v>
      </c>
      <c r="D61" s="43" t="str">
        <f t="shared" si="0"/>
        <v>ÜÜRITAV PINDKelder59 Liigitamata hoiuruumid</v>
      </c>
    </row>
    <row r="62" spans="1:4" x14ac:dyDescent="0.35">
      <c r="A62" s="43" t="s">
        <v>112</v>
      </c>
      <c r="B62" s="43" t="s">
        <v>269</v>
      </c>
      <c r="C62" s="43" t="s">
        <v>111</v>
      </c>
      <c r="D62" s="43" t="str">
        <f t="shared" si="0"/>
        <v>ÜÜRITAV PINDKelder82 Kinnistu juurde kuuluvad laod</v>
      </c>
    </row>
    <row r="63" spans="1:4" x14ac:dyDescent="0.35">
      <c r="A63" s="43" t="s">
        <v>112</v>
      </c>
      <c r="B63" s="43" t="s">
        <v>270</v>
      </c>
      <c r="C63" s="43" t="s">
        <v>111</v>
      </c>
      <c r="D63" s="43" t="str">
        <f t="shared" si="0"/>
        <v>ÜÜRITAV PINDKelder88 Kinnistu eriruumid</v>
      </c>
    </row>
    <row r="64" spans="1:4" x14ac:dyDescent="0.35">
      <c r="A64" s="43" t="s">
        <v>271</v>
      </c>
      <c r="B64" s="43" t="s">
        <v>113</v>
      </c>
      <c r="C64" s="43" t="s">
        <v>111</v>
      </c>
      <c r="D64" s="43" t="str">
        <f t="shared" si="0"/>
        <v>ÜÜRITAV PINDKemikaalid59 Liigitamata hoiuruumid</v>
      </c>
    </row>
    <row r="65" spans="1:4" x14ac:dyDescent="0.35">
      <c r="A65" s="43" t="s">
        <v>272</v>
      </c>
      <c r="B65" s="43" t="s">
        <v>256</v>
      </c>
      <c r="C65" s="43" t="s">
        <v>111</v>
      </c>
      <c r="D65" s="43" t="str">
        <f t="shared" si="0"/>
        <v>ÜÜRITAV PINDKinnipidamisruum19 Liigitamata eluruumid</v>
      </c>
    </row>
    <row r="66" spans="1:4" x14ac:dyDescent="0.35">
      <c r="A66" s="43" t="s">
        <v>272</v>
      </c>
      <c r="B66" s="43" t="s">
        <v>245</v>
      </c>
      <c r="C66" s="43" t="s">
        <v>111</v>
      </c>
      <c r="D66" s="43" t="str">
        <f t="shared" si="0"/>
        <v>ÜÜRITAV PINDKinnipidamisruum49 Ruumigrupi liigitamata eriruumid</v>
      </c>
    </row>
    <row r="67" spans="1:4" x14ac:dyDescent="0.35">
      <c r="A67" s="43" t="s">
        <v>273</v>
      </c>
      <c r="B67" s="43" t="s">
        <v>274</v>
      </c>
      <c r="C67" s="43" t="s">
        <v>111</v>
      </c>
      <c r="D67" s="43" t="str">
        <f t="shared" ref="D67:D120" si="1">C67&amp;A67&amp;B67</f>
        <v>ÜÜRITAV PINDKlassiruum31 Klassiruumid</v>
      </c>
    </row>
    <row r="68" spans="1:4" x14ac:dyDescent="0.35">
      <c r="A68" s="43" t="s">
        <v>275</v>
      </c>
      <c r="B68" s="43" t="s">
        <v>245</v>
      </c>
      <c r="C68" s="43" t="s">
        <v>111</v>
      </c>
      <c r="D68" s="43" t="str">
        <f t="shared" si="1"/>
        <v>ÜÜRITAV PINDKoeraruum49 Ruumigrupi liigitamata eriruumid</v>
      </c>
    </row>
    <row r="69" spans="1:4" x14ac:dyDescent="0.35">
      <c r="A69" s="43" t="s">
        <v>276</v>
      </c>
      <c r="B69" s="43" t="s">
        <v>129</v>
      </c>
      <c r="C69" s="43" t="s">
        <v>111</v>
      </c>
      <c r="D69" s="43" t="str">
        <f t="shared" si="1"/>
        <v>ÜÜRITAV PINDKohtusaal21 Bürooruumid</v>
      </c>
    </row>
    <row r="70" spans="1:4" x14ac:dyDescent="0.35">
      <c r="A70" s="43" t="s">
        <v>119</v>
      </c>
      <c r="B70" s="43" t="s">
        <v>120</v>
      </c>
      <c r="C70" s="43" t="s">
        <v>111</v>
      </c>
      <c r="D70" s="43" t="str">
        <f t="shared" si="1"/>
        <v>ÜÜRITAV PINDKoridor91 Horisontaalliiklusruumid</v>
      </c>
    </row>
    <row r="71" spans="1:4" x14ac:dyDescent="0.35">
      <c r="A71" s="43" t="s">
        <v>205</v>
      </c>
      <c r="B71" s="43" t="s">
        <v>206</v>
      </c>
      <c r="C71" s="43" t="s">
        <v>111</v>
      </c>
      <c r="D71" s="43" t="str">
        <f t="shared" si="1"/>
        <v>ÜÜRITAV PINDKoristus- ja hooldusruum86 Koristus- ja hooldusruumid</v>
      </c>
    </row>
    <row r="72" spans="1:4" x14ac:dyDescent="0.35">
      <c r="A72" s="44" t="s">
        <v>277</v>
      </c>
      <c r="B72" s="43" t="s">
        <v>180</v>
      </c>
      <c r="C72" s="43" t="s">
        <v>111</v>
      </c>
      <c r="D72" s="43" t="str">
        <f t="shared" si="1"/>
        <v>ÜÜRITAV PINDKöögi abiruum64 Köögiruumid</v>
      </c>
    </row>
    <row r="73" spans="1:4" x14ac:dyDescent="0.35">
      <c r="A73" s="43" t="s">
        <v>179</v>
      </c>
      <c r="B73" s="43" t="s">
        <v>278</v>
      </c>
      <c r="C73" s="43" t="s">
        <v>111</v>
      </c>
      <c r="D73" s="43" t="str">
        <f>C73&amp;A73&amp;B73</f>
        <v>ÜÜRITAV PINDKööginurk/Köök62 Töökoha söögitoad</v>
      </c>
    </row>
    <row r="74" spans="1:4" x14ac:dyDescent="0.35">
      <c r="A74" s="43" t="s">
        <v>179</v>
      </c>
      <c r="B74" s="43" t="s">
        <v>180</v>
      </c>
      <c r="C74" s="43" t="s">
        <v>111</v>
      </c>
      <c r="D74" s="43" t="str">
        <f t="shared" si="1"/>
        <v>ÜÜRITAV PINDKööginurk/Köök64 Köögiruumid</v>
      </c>
    </row>
    <row r="75" spans="1:4" x14ac:dyDescent="0.35">
      <c r="A75" s="44" t="s">
        <v>279</v>
      </c>
      <c r="B75" s="43" t="s">
        <v>280</v>
      </c>
      <c r="C75" s="43" t="s">
        <v>111</v>
      </c>
      <c r="D75" s="43" t="str">
        <f t="shared" si="1"/>
        <v>ÜÜRITAV PINDKülmik65 Köögi külmkambrid</v>
      </c>
    </row>
    <row r="76" spans="1:4" x14ac:dyDescent="0.35">
      <c r="A76" s="43" t="s">
        <v>281</v>
      </c>
      <c r="B76" s="43" t="s">
        <v>245</v>
      </c>
      <c r="C76" s="43" t="s">
        <v>111</v>
      </c>
      <c r="D76" s="43" t="str">
        <f t="shared" si="1"/>
        <v>ÜÜRITAV PINDLaadimisruum/-tsoon49 Ruumigrupi liigitamata eriruumid</v>
      </c>
    </row>
    <row r="77" spans="1:4" x14ac:dyDescent="0.35">
      <c r="A77" s="43" t="s">
        <v>282</v>
      </c>
      <c r="B77" s="43" t="s">
        <v>283</v>
      </c>
      <c r="C77" s="43" t="s">
        <v>111</v>
      </c>
      <c r="D77" s="43" t="str">
        <f t="shared" si="1"/>
        <v>ÜÜRITAV PINDLaboratoorium36 Laboratooriumiruumid</v>
      </c>
    </row>
    <row r="78" spans="1:4" x14ac:dyDescent="0.35">
      <c r="A78" s="43" t="s">
        <v>284</v>
      </c>
      <c r="B78" s="43" t="s">
        <v>245</v>
      </c>
      <c r="C78" s="43" t="s">
        <v>111</v>
      </c>
      <c r="D78" s="43" t="str">
        <f t="shared" si="1"/>
        <v>ÜÜRITAV PINDLahangusaal49 Ruumigrupi liigitamata eriruumid</v>
      </c>
    </row>
    <row r="79" spans="1:4" x14ac:dyDescent="0.35">
      <c r="A79" s="43" t="s">
        <v>285</v>
      </c>
      <c r="B79" s="43" t="s">
        <v>245</v>
      </c>
      <c r="C79" s="43" t="s">
        <v>111</v>
      </c>
      <c r="D79" s="43" t="str">
        <f t="shared" si="1"/>
        <v>ÜÜRITAV PINDLasketiir49 Ruumigrupi liigitamata eriruumid</v>
      </c>
    </row>
    <row r="80" spans="1:4" x14ac:dyDescent="0.35">
      <c r="A80" s="43" t="s">
        <v>286</v>
      </c>
      <c r="B80" s="43" t="s">
        <v>287</v>
      </c>
      <c r="C80" s="43" t="s">
        <v>111</v>
      </c>
      <c r="D80" s="43" t="str">
        <f t="shared" si="1"/>
        <v>ÜÜRITAV PINDLaut41 Tootmisruumid</v>
      </c>
    </row>
    <row r="81" spans="1:4" x14ac:dyDescent="0.35">
      <c r="A81" s="43" t="s">
        <v>286</v>
      </c>
      <c r="B81" s="44" t="s">
        <v>270</v>
      </c>
      <c r="C81" s="43" t="s">
        <v>111</v>
      </c>
      <c r="D81" s="43" t="str">
        <f t="shared" si="1"/>
        <v>ÜÜRITAV PINDLaut88 Kinnistu eriruumid</v>
      </c>
    </row>
    <row r="82" spans="1:4" x14ac:dyDescent="0.35">
      <c r="A82" s="43" t="s">
        <v>288</v>
      </c>
      <c r="B82" s="43" t="s">
        <v>289</v>
      </c>
      <c r="C82" s="43" t="s">
        <v>111</v>
      </c>
      <c r="D82" s="43" t="str">
        <f t="shared" si="1"/>
        <v>ÜÜRITAV PINDLava/Kino77 Klubi- ja harrastusruumid</v>
      </c>
    </row>
    <row r="83" spans="1:4" x14ac:dyDescent="0.35">
      <c r="A83" s="43" t="s">
        <v>290</v>
      </c>
      <c r="B83" s="43" t="s">
        <v>291</v>
      </c>
      <c r="C83" s="43" t="s">
        <v>111</v>
      </c>
      <c r="D83" s="43" t="str">
        <f t="shared" si="1"/>
        <v>ÜÜRITAV PINDLeiliruum74 Leiliruumid</v>
      </c>
    </row>
    <row r="84" spans="1:4" x14ac:dyDescent="0.35">
      <c r="A84" s="43" t="s">
        <v>292</v>
      </c>
      <c r="B84" s="43" t="s">
        <v>161</v>
      </c>
      <c r="C84" s="43" t="s">
        <v>111</v>
      </c>
      <c r="D84" s="43" t="str">
        <f t="shared" si="1"/>
        <v>ÜÜRITAV PINDLüüs83 Sissepääsuruumid</v>
      </c>
    </row>
    <row r="85" spans="1:4" x14ac:dyDescent="0.35">
      <c r="A85" s="43" t="s">
        <v>292</v>
      </c>
      <c r="B85" s="43" t="s">
        <v>120</v>
      </c>
      <c r="C85" s="43" t="s">
        <v>111</v>
      </c>
      <c r="D85" s="43" t="str">
        <f t="shared" si="1"/>
        <v>ÜÜRITAV PINDLüüs91 Horisontaalliiklusruumid</v>
      </c>
    </row>
    <row r="86" spans="1:4" x14ac:dyDescent="0.35">
      <c r="A86" s="43" t="s">
        <v>149</v>
      </c>
      <c r="B86" s="43" t="s">
        <v>129</v>
      </c>
      <c r="C86" s="43" t="s">
        <v>111</v>
      </c>
      <c r="D86" s="43" t="str">
        <f t="shared" si="1"/>
        <v>ÜÜRITAV PINDNõupidamise ruum21 Bürooruumid</v>
      </c>
    </row>
    <row r="87" spans="1:4" x14ac:dyDescent="0.35">
      <c r="A87" s="43" t="s">
        <v>293</v>
      </c>
      <c r="B87" s="43" t="s">
        <v>294</v>
      </c>
      <c r="C87" s="43" t="s">
        <v>111</v>
      </c>
      <c r="D87" s="43" t="str">
        <f t="shared" si="1"/>
        <v>ÜÜRITAV PINDNäitusesaal/Muuseum46 Kultuuriasutuste ruumid</v>
      </c>
    </row>
    <row r="88" spans="1:4" x14ac:dyDescent="0.35">
      <c r="A88" s="43" t="s">
        <v>295</v>
      </c>
      <c r="B88" s="43" t="s">
        <v>268</v>
      </c>
      <c r="C88" s="43" t="s">
        <v>111</v>
      </c>
      <c r="D88" s="43" t="str">
        <f t="shared" si="1"/>
        <v>ÜÜRITAV PINDOoteruum/Teenindusruum22 Äriruumid</v>
      </c>
    </row>
    <row r="89" spans="1:4" x14ac:dyDescent="0.35">
      <c r="A89" s="43" t="s">
        <v>295</v>
      </c>
      <c r="B89" s="43" t="s">
        <v>296</v>
      </c>
      <c r="C89" s="43" t="s">
        <v>111</v>
      </c>
      <c r="D89" s="43" t="str">
        <f t="shared" si="1"/>
        <v>ÜÜRITAV PINDOoteruum/Teenindusruum84 Avalikud teenindusruumid</v>
      </c>
    </row>
    <row r="90" spans="1:4" x14ac:dyDescent="0.35">
      <c r="A90" s="43" t="s">
        <v>297</v>
      </c>
      <c r="B90" s="43" t="s">
        <v>259</v>
      </c>
      <c r="C90" s="43" t="s">
        <v>111</v>
      </c>
      <c r="D90" s="43" t="str">
        <f t="shared" si="1"/>
        <v>ÜÜRITAV PINDParkla55 Garaažid</v>
      </c>
    </row>
    <row r="91" spans="1:4" x14ac:dyDescent="0.35">
      <c r="A91" s="43" t="s">
        <v>297</v>
      </c>
      <c r="B91" s="43" t="s">
        <v>298</v>
      </c>
      <c r="C91" s="43" t="s">
        <v>111</v>
      </c>
      <c r="D91" s="43" t="str">
        <f t="shared" si="1"/>
        <v>ÜÜRITAV PINDParkla89 Liigitamata ühisruumid</v>
      </c>
    </row>
    <row r="92" spans="1:4" x14ac:dyDescent="0.35">
      <c r="A92" s="43" t="s">
        <v>172</v>
      </c>
      <c r="B92" s="43" t="s">
        <v>173</v>
      </c>
      <c r="C92" s="43" t="s">
        <v>111</v>
      </c>
      <c r="D92" s="43" t="str">
        <f t="shared" si="1"/>
        <v>ÜÜRITAV PINDPesuruum72 Pesuruumid</v>
      </c>
    </row>
    <row r="93" spans="1:4" x14ac:dyDescent="0.35">
      <c r="A93" s="43" t="s">
        <v>141</v>
      </c>
      <c r="B93" s="43" t="s">
        <v>299</v>
      </c>
      <c r="C93" s="43" t="s">
        <v>111</v>
      </c>
      <c r="D93" s="43" t="str">
        <f t="shared" si="1"/>
        <v>ÜÜRITAV PINDPuhkeruum48 Puhke- ja huvialaruumid</v>
      </c>
    </row>
    <row r="94" spans="1:4" x14ac:dyDescent="0.35">
      <c r="A94" s="43" t="s">
        <v>141</v>
      </c>
      <c r="B94" s="43" t="s">
        <v>142</v>
      </c>
      <c r="C94" s="43" t="s">
        <v>111</v>
      </c>
      <c r="D94" s="43" t="str">
        <f t="shared" si="1"/>
        <v>ÜÜRITAV PINDPuhkeruum75 Puhketoad</v>
      </c>
    </row>
    <row r="95" spans="1:4" x14ac:dyDescent="0.35">
      <c r="A95" s="43" t="s">
        <v>300</v>
      </c>
      <c r="B95" s="43" t="s">
        <v>298</v>
      </c>
      <c r="C95" s="43" t="s">
        <v>111</v>
      </c>
      <c r="D95" s="43" t="str">
        <f t="shared" si="1"/>
        <v>ÜÜRITAV PINDPööning/Katusealune89 Liigitamata ühisruumid</v>
      </c>
    </row>
    <row r="96" spans="1:4" x14ac:dyDescent="0.35">
      <c r="A96" s="43" t="s">
        <v>301</v>
      </c>
      <c r="B96" s="43" t="s">
        <v>302</v>
      </c>
      <c r="C96" s="43" t="s">
        <v>111</v>
      </c>
      <c r="D96" s="43" t="str">
        <f t="shared" si="1"/>
        <v>ÜÜRITAV PINDRaamatukogu39 Liigitamata õpperuumid</v>
      </c>
    </row>
    <row r="97" spans="1:4" x14ac:dyDescent="0.35">
      <c r="A97" s="43" t="s">
        <v>303</v>
      </c>
      <c r="B97" s="43" t="s">
        <v>113</v>
      </c>
      <c r="C97" s="43" t="s">
        <v>111</v>
      </c>
      <c r="D97" s="43" t="str">
        <f t="shared" si="1"/>
        <v>ÜÜRITAV PINDRelvaruum59 Liigitamata hoiuruumid</v>
      </c>
    </row>
    <row r="98" spans="1:4" x14ac:dyDescent="0.35">
      <c r="A98" s="43" t="s">
        <v>304</v>
      </c>
      <c r="B98" s="43" t="s">
        <v>305</v>
      </c>
      <c r="C98" s="43" t="s">
        <v>111</v>
      </c>
      <c r="D98" s="43" t="str">
        <f t="shared" si="1"/>
        <v>ÜÜRITAV PINDRiietusruum71 Riietusruumid</v>
      </c>
    </row>
    <row r="99" spans="1:4" x14ac:dyDescent="0.35">
      <c r="A99" s="43" t="s">
        <v>144</v>
      </c>
      <c r="B99" s="43" t="s">
        <v>306</v>
      </c>
      <c r="C99" s="43" t="s">
        <v>111</v>
      </c>
      <c r="D99" s="43" t="str">
        <f t="shared" si="1"/>
        <v>ÜÜRITAV PINDSaal33 Loengusaalid</v>
      </c>
    </row>
    <row r="100" spans="1:4" x14ac:dyDescent="0.35">
      <c r="A100" s="43" t="s">
        <v>144</v>
      </c>
      <c r="B100" s="43" t="s">
        <v>145</v>
      </c>
      <c r="C100" s="43" t="s">
        <v>111</v>
      </c>
      <c r="D100" s="43" t="str">
        <f t="shared" si="1"/>
        <v>ÜÜRITAV PINDSaal34 Auditooriumid</v>
      </c>
    </row>
    <row r="101" spans="1:4" x14ac:dyDescent="0.35">
      <c r="A101" s="43" t="s">
        <v>307</v>
      </c>
      <c r="B101" s="43" t="s">
        <v>308</v>
      </c>
      <c r="C101" s="43" t="s">
        <v>111</v>
      </c>
      <c r="D101" s="43" t="str">
        <f t="shared" si="1"/>
        <v>ÜÜRITAV PINDSakraalruum45 Sakraalruumid</v>
      </c>
    </row>
    <row r="102" spans="1:4" x14ac:dyDescent="0.35">
      <c r="A102" s="43" t="s">
        <v>309</v>
      </c>
      <c r="B102" s="43" t="s">
        <v>268</v>
      </c>
      <c r="C102" s="43" t="s">
        <v>111</v>
      </c>
      <c r="D102" s="43" t="str">
        <f t="shared" si="1"/>
        <v>ÜÜRITAV PINDSalong22 Äriruumid</v>
      </c>
    </row>
    <row r="103" spans="1:4" x14ac:dyDescent="0.35">
      <c r="A103" s="43" t="s">
        <v>155</v>
      </c>
      <c r="B103" s="43" t="s">
        <v>156</v>
      </c>
      <c r="C103" s="43" t="s">
        <v>111</v>
      </c>
      <c r="D103" s="43" t="str">
        <f t="shared" si="1"/>
        <v>ÜÜRITAV PINDServer23 Äriruumide abiruumid</v>
      </c>
    </row>
    <row r="104" spans="1:4" x14ac:dyDescent="0.35">
      <c r="A104" s="43" t="s">
        <v>310</v>
      </c>
      <c r="B104" s="43" t="s">
        <v>311</v>
      </c>
      <c r="C104" s="43" t="s">
        <v>111</v>
      </c>
      <c r="D104" s="43" t="str">
        <f t="shared" si="1"/>
        <v>ÜÜRITAV PINDSpordiruum/-saal47 Spordiruumid</v>
      </c>
    </row>
    <row r="105" spans="1:4" x14ac:dyDescent="0.35">
      <c r="A105" s="43" t="s">
        <v>312</v>
      </c>
      <c r="B105" s="43" t="s">
        <v>268</v>
      </c>
      <c r="C105" s="43" t="s">
        <v>111</v>
      </c>
      <c r="D105" s="43" t="str">
        <f t="shared" si="1"/>
        <v>ÜÜRITAV PINDStuudio22 Äriruumid</v>
      </c>
    </row>
    <row r="106" spans="1:4" x14ac:dyDescent="0.35">
      <c r="A106" s="43" t="s">
        <v>313</v>
      </c>
      <c r="B106" s="43" t="s">
        <v>314</v>
      </c>
      <c r="C106" s="43" t="s">
        <v>111</v>
      </c>
      <c r="D106" s="43" t="str">
        <f t="shared" si="1"/>
        <v>ÜÜRITAV PINDSuitsetamise ruum79 Liigitamata sotsiaal- ja puhkeruumid</v>
      </c>
    </row>
    <row r="107" spans="1:4" x14ac:dyDescent="0.35">
      <c r="A107" s="43" t="s">
        <v>315</v>
      </c>
      <c r="B107" s="43" t="s">
        <v>316</v>
      </c>
      <c r="C107" s="43" t="s">
        <v>111</v>
      </c>
      <c r="D107" s="43" t="str">
        <f t="shared" si="1"/>
        <v>ÜÜRITAV PINDSöökla/Kohvik61 Toitlustusruumid</v>
      </c>
    </row>
    <row r="108" spans="1:4" x14ac:dyDescent="0.35">
      <c r="A108" s="43" t="s">
        <v>317</v>
      </c>
      <c r="B108" s="43" t="s">
        <v>298</v>
      </c>
      <c r="C108" s="43" t="s">
        <v>111</v>
      </c>
      <c r="D108" s="43" t="str">
        <f t="shared" si="1"/>
        <v>ÜÜRITAV PINDTalveaed89 Liigitamata ühisruumid</v>
      </c>
    </row>
    <row r="109" spans="1:4" x14ac:dyDescent="0.35">
      <c r="A109" s="43" t="s">
        <v>318</v>
      </c>
      <c r="B109" s="43" t="s">
        <v>319</v>
      </c>
      <c r="C109" s="43" t="s">
        <v>111</v>
      </c>
      <c r="D109" s="43" t="str">
        <f t="shared" si="1"/>
        <v>ÜÜRITAV PINDTervishoiuruum42 Tervishoiuruumid</v>
      </c>
    </row>
    <row r="110" spans="1:4" x14ac:dyDescent="0.35">
      <c r="A110" s="43" t="s">
        <v>320</v>
      </c>
      <c r="B110" s="43" t="s">
        <v>298</v>
      </c>
      <c r="C110" s="43" t="s">
        <v>111</v>
      </c>
      <c r="D110" s="43" t="str">
        <f t="shared" si="1"/>
        <v>ÜÜRITAV PINDTorn/Platvorm89 Liigitamata ühisruumid</v>
      </c>
    </row>
    <row r="111" spans="1:4" x14ac:dyDescent="0.35">
      <c r="A111" s="43" t="s">
        <v>321</v>
      </c>
      <c r="B111" s="43" t="s">
        <v>125</v>
      </c>
      <c r="C111" s="43" t="s">
        <v>111</v>
      </c>
      <c r="D111" s="43" t="str">
        <f t="shared" si="1"/>
        <v>ÜÜRITAV PINDTorulifti ruum92 Vertikaalliiklusruumid</v>
      </c>
    </row>
    <row r="112" spans="1:4" x14ac:dyDescent="0.35">
      <c r="A112" s="43" t="s">
        <v>160</v>
      </c>
      <c r="B112" s="43" t="s">
        <v>161</v>
      </c>
      <c r="C112" s="43" t="s">
        <v>111</v>
      </c>
      <c r="D112" s="43" t="str">
        <f t="shared" si="1"/>
        <v>ÜÜRITAV PINDTuulekoda83 Sissepääsuruumid</v>
      </c>
    </row>
    <row r="113" spans="1:4" x14ac:dyDescent="0.35">
      <c r="A113" s="43" t="s">
        <v>322</v>
      </c>
      <c r="B113" s="43" t="s">
        <v>323</v>
      </c>
      <c r="C113" s="43" t="s">
        <v>111</v>
      </c>
      <c r="D113" s="43" t="str">
        <f t="shared" si="1"/>
        <v>ÜÜRITAV PINDTöökoda35 Kutseõppeasutuse töökojad</v>
      </c>
    </row>
    <row r="114" spans="1:4" x14ac:dyDescent="0.35">
      <c r="A114" s="43" t="s">
        <v>322</v>
      </c>
      <c r="B114" s="43" t="s">
        <v>287</v>
      </c>
      <c r="C114" s="43" t="s">
        <v>111</v>
      </c>
      <c r="D114" s="43" t="str">
        <f t="shared" si="1"/>
        <v>ÜÜRITAV PINDTöökoda41 Tootmisruumid</v>
      </c>
    </row>
    <row r="115" spans="1:4" x14ac:dyDescent="0.35">
      <c r="A115" s="43" t="s">
        <v>322</v>
      </c>
      <c r="B115" s="43" t="s">
        <v>245</v>
      </c>
      <c r="C115" s="43" t="s">
        <v>111</v>
      </c>
      <c r="D115" s="43" t="str">
        <f t="shared" si="1"/>
        <v>ÜÜRITAV PINDTöökoda49 Ruumigrupi liigitamata eriruumid</v>
      </c>
    </row>
    <row r="116" spans="1:4" x14ac:dyDescent="0.35">
      <c r="A116" s="43" t="s">
        <v>324</v>
      </c>
      <c r="B116" s="43" t="s">
        <v>311</v>
      </c>
      <c r="C116" s="43" t="s">
        <v>111</v>
      </c>
      <c r="D116" s="43" t="str">
        <f t="shared" si="1"/>
        <v>ÜÜRITAV PINDUjula47 Spordiruumid</v>
      </c>
    </row>
    <row r="117" spans="1:4" x14ac:dyDescent="0.35">
      <c r="A117" s="43" t="s">
        <v>325</v>
      </c>
      <c r="B117" s="43" t="s">
        <v>326</v>
      </c>
      <c r="C117" s="43" t="s">
        <v>111</v>
      </c>
      <c r="D117" s="43" t="str">
        <f t="shared" si="1"/>
        <v>ÜÜRITAV PINDValveruum38 Valveruumid</v>
      </c>
    </row>
    <row r="118" spans="1:4" x14ac:dyDescent="0.35">
      <c r="A118" s="43" t="s">
        <v>327</v>
      </c>
      <c r="B118" s="43" t="s">
        <v>328</v>
      </c>
      <c r="C118" s="43" t="s">
        <v>111</v>
      </c>
      <c r="D118" s="43" t="str">
        <f t="shared" si="1"/>
        <v>ÜÜRITAV PINDVarjend81 Varjendid</v>
      </c>
    </row>
    <row r="119" spans="1:4" x14ac:dyDescent="0.35">
      <c r="A119" s="43" t="s">
        <v>137</v>
      </c>
      <c r="B119" s="43" t="s">
        <v>138</v>
      </c>
      <c r="C119" s="43" t="s">
        <v>111</v>
      </c>
      <c r="D119" s="43" t="str">
        <f t="shared" si="1"/>
        <v>ÜÜRITAV PINDWC73 WC-ruumid</v>
      </c>
    </row>
    <row r="120" spans="1:4" x14ac:dyDescent="0.35">
      <c r="A120" s="43"/>
      <c r="B120" s="43"/>
      <c r="C120" s="43" t="s">
        <v>329</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330</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212</v>
      </c>
      <c r="L1" s="4" t="s">
        <v>4</v>
      </c>
      <c r="M1" s="4" t="s">
        <v>331</v>
      </c>
    </row>
    <row r="2" spans="1:13" x14ac:dyDescent="0.35">
      <c r="A2" s="3" t="s">
        <v>332</v>
      </c>
      <c r="C2" s="4">
        <f>C1</f>
        <v>-5</v>
      </c>
      <c r="D2" s="4" t="s">
        <v>333</v>
      </c>
      <c r="E2" s="4" t="s">
        <v>111</v>
      </c>
      <c r="F2" s="6" t="str">
        <f>IF('Hoone üldandmed'!$B$4="","",IF(IF(C2&gt;='Hoone üldandmed'!$B$4*1,TRUE,FALSE),C2,""))</f>
        <v/>
      </c>
      <c r="G2" s="6" t="b">
        <f>IF('Hoone üldandmed'!$B$4="",FALSE,IF(C2&gt;='Hoone üldandmed'!$B$4*1,TRUE,FALSE))</f>
        <v>0</v>
      </c>
      <c r="H2" s="4"/>
      <c r="I2" s="1">
        <f>COUNTIFS($C$1:C2,C2)</f>
        <v>2</v>
      </c>
      <c r="J2" s="4" t="s">
        <v>105</v>
      </c>
      <c r="L2" s="4" t="s">
        <v>121</v>
      </c>
      <c r="M2" s="4" t="s">
        <v>334</v>
      </c>
    </row>
    <row r="3" spans="1:13" x14ac:dyDescent="0.35">
      <c r="A3" s="3" t="s">
        <v>335</v>
      </c>
      <c r="C3" s="4">
        <f t="shared" ref="C3:C10" si="0">C2</f>
        <v>-5</v>
      </c>
      <c r="D3" s="4" t="s">
        <v>336</v>
      </c>
      <c r="E3" s="4" t="s">
        <v>123</v>
      </c>
      <c r="F3" s="6" t="str">
        <f>IF('Hoone üldandmed'!$B$4="","",IF(IF(C3&gt;='Hoone üldandmed'!$B$4*1,TRUE,FALSE),C3,""))</f>
        <v/>
      </c>
      <c r="G3" s="6" t="b">
        <f>IF('Hoone üldandmed'!$B$4="",FALSE,IF(C3&gt;='Hoone üldandmed'!$B$4*1,TRUE,FALSE))</f>
        <v>0</v>
      </c>
      <c r="H3" s="4"/>
      <c r="I3" s="1">
        <f>COUNTIFS($C$1:C3,C3)</f>
        <v>3</v>
      </c>
      <c r="J3" s="4" t="s">
        <v>123</v>
      </c>
      <c r="L3" s="4" t="s">
        <v>6</v>
      </c>
      <c r="M3" s="4" t="s">
        <v>337</v>
      </c>
    </row>
    <row r="4" spans="1:13" x14ac:dyDescent="0.35">
      <c r="A4" s="3" t="s">
        <v>338</v>
      </c>
      <c r="C4" s="4">
        <f t="shared" si="0"/>
        <v>-5</v>
      </c>
      <c r="D4" s="4" t="s">
        <v>339</v>
      </c>
      <c r="E4" s="4" t="s">
        <v>105</v>
      </c>
      <c r="F4" s="6" t="str">
        <f>IF('Hoone üldandmed'!$B$4="","",IF(IF(C4&gt;='Hoone üldandmed'!$B$4*1,TRUE,FALSE),C4,""))</f>
        <v/>
      </c>
      <c r="G4" s="6" t="b">
        <f>IF('Hoone üldandmed'!$B$4="",FALSE,IF(C4&gt;='Hoone üldandmed'!$B$4*1,TRUE,FALSE))</f>
        <v>0</v>
      </c>
      <c r="H4" s="4"/>
      <c r="I4" s="1">
        <f>COUNTIFS($C$1:C4,C4)</f>
        <v>4</v>
      </c>
      <c r="J4" s="4" t="s">
        <v>111</v>
      </c>
      <c r="L4" s="4" t="s">
        <v>340</v>
      </c>
      <c r="M4" s="4" t="s">
        <v>341</v>
      </c>
    </row>
    <row r="5" spans="1:13" x14ac:dyDescent="0.35">
      <c r="A5" s="3" t="s">
        <v>342</v>
      </c>
      <c r="C5" s="4">
        <f t="shared" si="0"/>
        <v>-5</v>
      </c>
      <c r="D5" s="4" t="s">
        <v>343</v>
      </c>
      <c r="E5" s="4"/>
      <c r="F5" s="6" t="str">
        <f>IF('Hoone üldandmed'!$B$4="","",IF(IF(C5&gt;='Hoone üldandmed'!$B$4*1,TRUE,FALSE),C5,""))</f>
        <v/>
      </c>
      <c r="G5" s="6" t="b">
        <f>IF('Hoone üldandmed'!$B$4="",FALSE,IF(C5&gt;='Hoone üldandmed'!$B$4*1,TRUE,FALSE))</f>
        <v>0</v>
      </c>
      <c r="H5" s="4"/>
      <c r="I5" s="1">
        <f>COUNTIFS($C$1:C5,C5)</f>
        <v>5</v>
      </c>
      <c r="J5" s="4" t="s">
        <v>329</v>
      </c>
      <c r="L5" s="4" t="s">
        <v>344</v>
      </c>
      <c r="M5" s="4" t="s">
        <v>345</v>
      </c>
    </row>
    <row r="6" spans="1:13" x14ac:dyDescent="0.35">
      <c r="A6" s="3" t="s">
        <v>28</v>
      </c>
      <c r="C6" s="4">
        <f t="shared" si="0"/>
        <v>-5</v>
      </c>
      <c r="D6" s="4" t="s">
        <v>346</v>
      </c>
      <c r="E6" s="4" t="s">
        <v>347</v>
      </c>
      <c r="F6" s="6" t="str">
        <f>IF('Hoone üldandmed'!$B$4="","",IF(IF(C6&gt;='Hoone üldandmed'!$B$4*1,TRUE,FALSE),C6,""))</f>
        <v/>
      </c>
      <c r="G6" s="6" t="b">
        <f>IF('Hoone üldandmed'!$B$4="",FALSE,IF(C6&gt;='Hoone üldandmed'!$B$4*1,TRUE,FALSE))</f>
        <v>0</v>
      </c>
      <c r="H6" s="4"/>
      <c r="I6" s="1">
        <f>COUNTIFS($C$1:C6,C6)</f>
        <v>6</v>
      </c>
      <c r="L6" s="4" t="s">
        <v>131</v>
      </c>
      <c r="M6" s="4" t="s">
        <v>348</v>
      </c>
    </row>
    <row r="7" spans="1:13" x14ac:dyDescent="0.35">
      <c r="A7" s="3" t="s">
        <v>126</v>
      </c>
      <c r="C7" s="4">
        <f t="shared" si="0"/>
        <v>-5</v>
      </c>
      <c r="D7" s="4" t="s">
        <v>349</v>
      </c>
      <c r="E7" s="4"/>
      <c r="F7" s="6" t="str">
        <f>IF('Hoone üldandmed'!$B$4="","",IF(IF(C7&gt;='Hoone üldandmed'!$B$4*1,TRUE,FALSE),C7,""))</f>
        <v/>
      </c>
      <c r="G7" s="6" t="b">
        <f>IF('Hoone üldandmed'!$B$4="",FALSE,IF(C7&gt;='Hoone üldandmed'!$B$4*1,TRUE,FALSE))</f>
        <v>0</v>
      </c>
      <c r="H7" s="4"/>
      <c r="I7" s="1">
        <f>COUNTIFS($C$1:C7,C7)</f>
        <v>7</v>
      </c>
    </row>
    <row r="8" spans="1:13" x14ac:dyDescent="0.35">
      <c r="A8" s="3" t="s">
        <v>163</v>
      </c>
      <c r="C8" s="4">
        <f>C7</f>
        <v>-5</v>
      </c>
      <c r="D8" s="4" t="s">
        <v>350</v>
      </c>
      <c r="E8" s="4"/>
      <c r="F8" s="6" t="str">
        <f>IF('Hoone üldandmed'!$B$4="","",IF(IF(C8&gt;='Hoone üldandmed'!$B$4*1,TRUE,FALSE),C8,""))</f>
        <v/>
      </c>
      <c r="G8" s="6" t="b">
        <f>IF('Hoone üldandmed'!$B$4="",FALSE,IF(C8&gt;='Hoone üldandmed'!$B$4*1,TRUE,FALSE))</f>
        <v>0</v>
      </c>
      <c r="H8" s="4"/>
      <c r="I8" s="1">
        <f>COUNTIFS($C$1:C8,C8)</f>
        <v>8</v>
      </c>
    </row>
    <row r="9" spans="1:13" x14ac:dyDescent="0.35">
      <c r="A9" s="3" t="s">
        <v>26</v>
      </c>
      <c r="C9" s="4">
        <f t="shared" si="0"/>
        <v>-5</v>
      </c>
      <c r="D9" s="4" t="s">
        <v>351</v>
      </c>
      <c r="E9" s="4" t="s">
        <v>212</v>
      </c>
      <c r="F9" s="6" t="str">
        <f>IF('Hoone üldandmed'!$B$4="","",IF(IF(C9&gt;='Hoone üldandmed'!$B$4*1,TRUE,FALSE),C9,""))</f>
        <v/>
      </c>
      <c r="G9" s="6" t="b">
        <f>IF('Hoone üldandmed'!$B$4="",FALSE,IF(C9&gt;='Hoone üldandmed'!$B$4*1,TRUE,FALSE))</f>
        <v>0</v>
      </c>
      <c r="H9" s="4"/>
      <c r="I9" s="1">
        <f>COUNTIFS($C$1:C9,C9)</f>
        <v>9</v>
      </c>
    </row>
    <row r="10" spans="1:13" x14ac:dyDescent="0.35">
      <c r="A10" s="3" t="s">
        <v>352</v>
      </c>
      <c r="C10" s="4">
        <f t="shared" si="0"/>
        <v>-5</v>
      </c>
      <c r="D10" s="4" t="s">
        <v>353</v>
      </c>
      <c r="E10" s="4" t="s">
        <v>329</v>
      </c>
      <c r="F10" s="6" t="str">
        <f>IF('Hoone üldandmed'!$B$4="","",IF(IF(C10&gt;='Hoone üldandmed'!$B$4*1,TRUE,FALSE),C10,""))</f>
        <v/>
      </c>
      <c r="G10" s="6" t="b">
        <f>IF('Hoone üldandmed'!$B$4="",FALSE,IF(C10&gt;='Hoone üldandmed'!$B$4*1,TRUE,FALSE))</f>
        <v>0</v>
      </c>
      <c r="H10" s="4"/>
    </row>
    <row r="11" spans="1:13" x14ac:dyDescent="0.35">
      <c r="A11" s="3" t="s">
        <v>354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355</v>
      </c>
      <c r="C12" s="4">
        <f t="shared" si="1"/>
        <v>-4</v>
      </c>
      <c r="D12" s="4" t="s">
        <v>333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356</v>
      </c>
      <c r="C13" s="4">
        <f t="shared" si="1"/>
        <v>-4</v>
      </c>
      <c r="D13" s="4" t="s">
        <v>336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357</v>
      </c>
      <c r="C14" s="4">
        <f t="shared" si="1"/>
        <v>-4</v>
      </c>
      <c r="D14" s="4" t="s">
        <v>339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358</v>
      </c>
      <c r="C15" s="4">
        <f t="shared" si="1"/>
        <v>-4</v>
      </c>
      <c r="D15" s="4" t="s">
        <v>343</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359</v>
      </c>
      <c r="C16" s="4">
        <f t="shared" si="1"/>
        <v>-4</v>
      </c>
      <c r="D16" s="4" t="s">
        <v>346</v>
      </c>
      <c r="E16" s="4" t="s">
        <v>347</v>
      </c>
      <c r="F16" s="6" t="str">
        <f>IF('Hoone üldandmed'!$B$4="","",IF(IF(C16&gt;='Hoone üldandmed'!$B$4*1,TRUE,FALSE),C16,""))</f>
        <v/>
      </c>
      <c r="G16" s="6" t="b">
        <f>IF('Hoone üldandmed'!$B$4="",FALSE,IF(C16&gt;='Hoone üldandmed'!$B$4*1,TRUE,FALSE))</f>
        <v>0</v>
      </c>
      <c r="H16" s="4"/>
      <c r="I16" s="1">
        <f>COUNTIFS($C$1:C16,C16)</f>
        <v>6</v>
      </c>
    </row>
    <row r="17" spans="1:9" x14ac:dyDescent="0.35">
      <c r="A17" s="3" t="s">
        <v>360</v>
      </c>
      <c r="C17" s="4">
        <f t="shared" si="1"/>
        <v>-4</v>
      </c>
      <c r="D17" s="4" t="s">
        <v>349</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361</v>
      </c>
      <c r="C18" s="4">
        <f t="shared" si="1"/>
        <v>-4</v>
      </c>
      <c r="D18" s="4" t="s">
        <v>350</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362</v>
      </c>
      <c r="C19" s="4">
        <f t="shared" si="1"/>
        <v>-4</v>
      </c>
      <c r="D19" s="4" t="s">
        <v>351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363</v>
      </c>
      <c r="C20" s="4">
        <f t="shared" si="1"/>
        <v>-4</v>
      </c>
      <c r="D20" s="4" t="s">
        <v>353</v>
      </c>
      <c r="E20" s="4" t="s">
        <v>329</v>
      </c>
      <c r="F20" s="6" t="str">
        <f>IF('Hoone üldandmed'!$B$4="","",IF(IF(C20&gt;='Hoone üldandmed'!$B$4*1,TRUE,FALSE),C20,""))</f>
        <v/>
      </c>
      <c r="G20" s="6" t="b">
        <f>IF('Hoone üldandmed'!$B$4="",FALSE,IF(C20&gt;='Hoone üldandmed'!$B$4*1,TRUE,FALSE))</f>
        <v>0</v>
      </c>
      <c r="H20" s="4"/>
    </row>
    <row r="21" spans="1:9" x14ac:dyDescent="0.35">
      <c r="A21" s="3" t="s">
        <v>364</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365</v>
      </c>
      <c r="C22" s="4">
        <f t="shared" si="1"/>
        <v>-3</v>
      </c>
      <c r="D22" s="4" t="s">
        <v>333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366</v>
      </c>
      <c r="C23" s="4">
        <f t="shared" si="1"/>
        <v>-3</v>
      </c>
      <c r="D23" s="4" t="s">
        <v>336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367</v>
      </c>
      <c r="C24" s="4">
        <f t="shared" si="1"/>
        <v>-3</v>
      </c>
      <c r="D24" s="4" t="s">
        <v>339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368</v>
      </c>
      <c r="C25" s="4">
        <f t="shared" si="1"/>
        <v>-3</v>
      </c>
      <c r="D25" s="4" t="s">
        <v>343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369</v>
      </c>
      <c r="C26" s="4">
        <f t="shared" si="1"/>
        <v>-3</v>
      </c>
      <c r="D26" s="4" t="s">
        <v>346</v>
      </c>
      <c r="E26" s="4" t="s">
        <v>347</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349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350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351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353</v>
      </c>
      <c r="E30" s="4" t="s">
        <v>329</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333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336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339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343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346</v>
      </c>
      <c r="E36" s="4" t="s">
        <v>347</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349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350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351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353</v>
      </c>
      <c r="E40" s="4" t="s">
        <v>329</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333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336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339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343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346</v>
      </c>
      <c r="E46" s="4" t="s">
        <v>347</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349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350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351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353</v>
      </c>
      <c r="E50" s="4" t="s">
        <v>329</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333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336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339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343</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346</v>
      </c>
      <c r="E56" s="4" t="s">
        <v>347</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349</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350</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351</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353</v>
      </c>
      <c r="E60" s="4" t="s">
        <v>329</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333</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336</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339</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343</v>
      </c>
      <c r="E65" s="4" t="str">
        <f>IF(E55=0,"",E55)</f>
        <v/>
      </c>
      <c r="F65" s="7">
        <f>IF(IF(C65&lt;='Hoone üldandmed'!$B$3*1,TRUE,FALSE),C65,"")</f>
        <v>1</v>
      </c>
      <c r="G65" s="7" t="b">
        <f>IF(C65&lt;='Hoone üldandmed'!$B$3*1,TRUE,FALSE)</f>
        <v>1</v>
      </c>
      <c r="H65" s="4"/>
      <c r="I65" s="1">
        <f>COUNTIFS($C$1:C65,C65)</f>
        <v>5</v>
      </c>
    </row>
    <row r="66" spans="3:9" x14ac:dyDescent="0.35">
      <c r="C66" s="4">
        <f t="shared" si="2"/>
        <v>1</v>
      </c>
      <c r="D66" s="4" t="s">
        <v>346</v>
      </c>
      <c r="E66" s="4" t="s">
        <v>347</v>
      </c>
      <c r="F66" s="7">
        <f>IF(IF(C66&lt;='Hoone üldandmed'!$B$3*1,TRUE,FALSE),C66,"")</f>
        <v>1</v>
      </c>
      <c r="G66" s="7" t="b">
        <f>IF(C66&lt;='Hoone üldandmed'!$B$3*1,TRUE,FALSE)</f>
        <v>1</v>
      </c>
      <c r="H66" s="4"/>
      <c r="I66" s="1">
        <f>COUNTIFS($C$1:C66,C66)</f>
        <v>6</v>
      </c>
    </row>
    <row r="67" spans="3:9" x14ac:dyDescent="0.35">
      <c r="C67" s="4">
        <f t="shared" ref="C67:C76" si="3">C57+1</f>
        <v>1</v>
      </c>
      <c r="D67" s="4" t="s">
        <v>349</v>
      </c>
      <c r="E67" s="4" t="str">
        <f>IF(E57=0,"",E57)</f>
        <v/>
      </c>
      <c r="F67" s="7">
        <f>IF(IF(C67&lt;='Hoone üldandmed'!$B$3*1,TRUE,FALSE),C67,"")</f>
        <v>1</v>
      </c>
      <c r="G67" s="7" t="b">
        <f>IF(C67&lt;='Hoone üldandmed'!$B$3*1,TRUE,FALSE)</f>
        <v>1</v>
      </c>
      <c r="H67" s="4"/>
      <c r="I67" s="1">
        <f>COUNTIFS($C$1:C67,C67)</f>
        <v>7</v>
      </c>
    </row>
    <row r="68" spans="3:9" x14ac:dyDescent="0.35">
      <c r="C68" s="4">
        <f t="shared" si="3"/>
        <v>1</v>
      </c>
      <c r="D68" s="4" t="s">
        <v>350</v>
      </c>
      <c r="E68" s="4" t="str">
        <f>IF(E58=0,"",E58)</f>
        <v/>
      </c>
      <c r="F68" s="7">
        <f>IF(IF(C68&lt;='Hoone üldandmed'!$B$3*1,TRUE,FALSE),C68,"")</f>
        <v>1</v>
      </c>
      <c r="G68" s="7" t="b">
        <f>IF(C68&lt;='Hoone üldandmed'!$B$3*1,TRUE,FALSE)</f>
        <v>1</v>
      </c>
      <c r="H68" s="4"/>
      <c r="I68" s="1">
        <f>COUNTIFS($C$1:C68,C68)</f>
        <v>8</v>
      </c>
    </row>
    <row r="69" spans="3:9" x14ac:dyDescent="0.35">
      <c r="C69" s="4">
        <f t="shared" si="3"/>
        <v>1</v>
      </c>
      <c r="D69" s="4" t="s">
        <v>351</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353</v>
      </c>
      <c r="E70" s="4" t="s">
        <v>329</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333</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336</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339</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343</v>
      </c>
      <c r="E75" s="4" t="str">
        <f>IF(E65=0,"",E65)</f>
        <v/>
      </c>
      <c r="F75" s="7">
        <f>IF(IF(C75&lt;='Hoone üldandmed'!$B$3*1,TRUE,FALSE),C75,"")</f>
        <v>2</v>
      </c>
      <c r="G75" s="7" t="b">
        <f>IF(C75&lt;='Hoone üldandmed'!$B$3*1,TRUE,FALSE)</f>
        <v>1</v>
      </c>
      <c r="H75" s="4"/>
      <c r="I75" s="1">
        <f>COUNTIFS($C$1:C75,C75)</f>
        <v>5</v>
      </c>
    </row>
    <row r="76" spans="3:9" x14ac:dyDescent="0.35">
      <c r="C76" s="4">
        <f t="shared" si="3"/>
        <v>2</v>
      </c>
      <c r="D76" s="4" t="s">
        <v>346</v>
      </c>
      <c r="E76" s="4" t="s">
        <v>347</v>
      </c>
      <c r="F76" s="7">
        <f>IF(IF(C76&lt;='Hoone üldandmed'!$B$3*1,TRUE,FALSE),C76,"")</f>
        <v>2</v>
      </c>
      <c r="G76" s="7" t="b">
        <f>IF(C76&lt;='Hoone üldandmed'!$B$3*1,TRUE,FALSE)</f>
        <v>1</v>
      </c>
      <c r="H76" s="4"/>
      <c r="I76" s="1">
        <f>COUNTIFS($C$1:C76,C76)</f>
        <v>6</v>
      </c>
    </row>
    <row r="77" spans="3:9" x14ac:dyDescent="0.35">
      <c r="C77" s="4">
        <f t="shared" ref="C77:C86" si="4">C67+1</f>
        <v>2</v>
      </c>
      <c r="D77" s="4" t="s">
        <v>349</v>
      </c>
      <c r="E77" s="4" t="str">
        <f>IF(E67=0,"",E67)</f>
        <v/>
      </c>
      <c r="F77" s="7">
        <f>IF(IF(C77&lt;='Hoone üldandmed'!$B$3*1,TRUE,FALSE),C77,"")</f>
        <v>2</v>
      </c>
      <c r="G77" s="7" t="b">
        <f>IF(C77&lt;='Hoone üldandmed'!$B$3*1,TRUE,FALSE)</f>
        <v>1</v>
      </c>
      <c r="H77" s="4"/>
      <c r="I77" s="1">
        <f>COUNTIFS($C$1:C77,C77)</f>
        <v>7</v>
      </c>
    </row>
    <row r="78" spans="3:9" x14ac:dyDescent="0.35">
      <c r="C78" s="4">
        <f t="shared" si="4"/>
        <v>2</v>
      </c>
      <c r="D78" s="4" t="s">
        <v>350</v>
      </c>
      <c r="E78" s="4" t="str">
        <f>IF(E68=0,"",E68)</f>
        <v/>
      </c>
      <c r="F78" s="7">
        <f>IF(IF(C78&lt;='Hoone üldandmed'!$B$3*1,TRUE,FALSE),C78,"")</f>
        <v>2</v>
      </c>
      <c r="G78" s="7" t="b">
        <f>IF(C78&lt;='Hoone üldandmed'!$B$3*1,TRUE,FALSE)</f>
        <v>1</v>
      </c>
      <c r="H78" s="4"/>
      <c r="I78" s="1">
        <f>COUNTIFS($C$1:C78,C78)</f>
        <v>8</v>
      </c>
    </row>
    <row r="79" spans="3:9" x14ac:dyDescent="0.35">
      <c r="C79" s="4">
        <f t="shared" si="4"/>
        <v>2</v>
      </c>
      <c r="D79" s="4" t="s">
        <v>351</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353</v>
      </c>
      <c r="E80" s="4" t="s">
        <v>329</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333</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336</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339</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343</v>
      </c>
      <c r="E85" s="4" t="str">
        <f>IF(E75=0,"",E75)</f>
        <v/>
      </c>
      <c r="F85" s="7">
        <f>IF(IF(C85&lt;='Hoone üldandmed'!$B$3*1,TRUE,FALSE),C85,"")</f>
        <v>3</v>
      </c>
      <c r="G85" s="7" t="b">
        <f>IF(C85&lt;='Hoone üldandmed'!$B$3*1,TRUE,FALSE)</f>
        <v>1</v>
      </c>
      <c r="H85" s="4"/>
      <c r="I85" s="1">
        <f>COUNTIFS($C$1:C85,C85)</f>
        <v>5</v>
      </c>
    </row>
    <row r="86" spans="3:9" x14ac:dyDescent="0.35">
      <c r="C86" s="4">
        <f t="shared" si="4"/>
        <v>3</v>
      </c>
      <c r="D86" s="4" t="s">
        <v>346</v>
      </c>
      <c r="E86" s="4" t="s">
        <v>347</v>
      </c>
      <c r="F86" s="7">
        <f>IF(IF(C86&lt;='Hoone üldandmed'!$B$3*1,TRUE,FALSE),C86,"")</f>
        <v>3</v>
      </c>
      <c r="G86" s="7" t="b">
        <f>IF(C86&lt;='Hoone üldandmed'!$B$3*1,TRUE,FALSE)</f>
        <v>1</v>
      </c>
      <c r="H86" s="4"/>
      <c r="I86" s="1">
        <f>COUNTIFS($C$1:C86,C86)</f>
        <v>6</v>
      </c>
    </row>
    <row r="87" spans="3:9" x14ac:dyDescent="0.35">
      <c r="C87" s="4">
        <f t="shared" ref="C87:C96" si="5">C77+1</f>
        <v>3</v>
      </c>
      <c r="D87" s="4" t="s">
        <v>349</v>
      </c>
      <c r="E87" s="4" t="str">
        <f>IF(E77=0,"",E77)</f>
        <v/>
      </c>
      <c r="F87" s="7">
        <f>IF(IF(C87&lt;='Hoone üldandmed'!$B$3*1,TRUE,FALSE),C87,"")</f>
        <v>3</v>
      </c>
      <c r="G87" s="7" t="b">
        <f>IF(C87&lt;='Hoone üldandmed'!$B$3*1,TRUE,FALSE)</f>
        <v>1</v>
      </c>
      <c r="H87" s="4"/>
      <c r="I87" s="1">
        <f>COUNTIFS($C$1:C87,C87)</f>
        <v>7</v>
      </c>
    </row>
    <row r="88" spans="3:9" x14ac:dyDescent="0.35">
      <c r="C88" s="4">
        <f t="shared" si="5"/>
        <v>3</v>
      </c>
      <c r="D88" s="4" t="s">
        <v>350</v>
      </c>
      <c r="E88" s="4" t="str">
        <f>IF(E78=0,"",E78)</f>
        <v/>
      </c>
      <c r="F88" s="7">
        <f>IF(IF(C88&lt;='Hoone üldandmed'!$B$3*1,TRUE,FALSE),C88,"")</f>
        <v>3</v>
      </c>
      <c r="G88" s="7" t="b">
        <f>IF(C88&lt;='Hoone üldandmed'!$B$3*1,TRUE,FALSE)</f>
        <v>1</v>
      </c>
      <c r="H88" s="4"/>
      <c r="I88" s="1">
        <f>COUNTIFS($C$1:C88,C88)</f>
        <v>8</v>
      </c>
    </row>
    <row r="89" spans="3:9" x14ac:dyDescent="0.35">
      <c r="C89" s="4">
        <f t="shared" si="5"/>
        <v>3</v>
      </c>
      <c r="D89" s="4" t="s">
        <v>351</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353</v>
      </c>
      <c r="E90" s="4" t="s">
        <v>329</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333</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336</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339</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343</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346</v>
      </c>
      <c r="E96" s="4" t="s">
        <v>347</v>
      </c>
      <c r="F96" s="7" t="str">
        <f>IF(IF(C96&lt;='Hoone üldandmed'!$B$3*1,TRUE,FALSE),C96,"")</f>
        <v/>
      </c>
      <c r="G96" s="7" t="b">
        <f>IF(C96&lt;='Hoone üldandmed'!$B$3*1,TRUE,FALSE)</f>
        <v>0</v>
      </c>
      <c r="H96" s="4"/>
      <c r="I96" s="1">
        <f>COUNTIFS($C$1:C96,C96)</f>
        <v>6</v>
      </c>
    </row>
    <row r="97" spans="3:9" x14ac:dyDescent="0.35">
      <c r="C97" s="4">
        <f t="shared" ref="C97:C106" si="6">C87+1</f>
        <v>4</v>
      </c>
      <c r="D97" s="4" t="s">
        <v>349</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350</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351</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353</v>
      </c>
      <c r="E100" s="4" t="s">
        <v>329</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333</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336</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339</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343</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346</v>
      </c>
      <c r="E106" s="4" t="s">
        <v>347</v>
      </c>
      <c r="F106" s="7" t="str">
        <f>IF(IF(C106&lt;='Hoone üldandmed'!$B$3*1,TRUE,FALSE),C106,"")</f>
        <v/>
      </c>
      <c r="G106" s="7" t="b">
        <f>IF(C106&lt;='Hoone üldandmed'!$B$3*1,TRUE,FALSE)</f>
        <v>0</v>
      </c>
      <c r="H106" s="4"/>
      <c r="I106" s="1">
        <f>COUNTIFS($C$1:C106,C106)</f>
        <v>6</v>
      </c>
    </row>
    <row r="107" spans="3:9" x14ac:dyDescent="0.35">
      <c r="C107" s="4">
        <f t="shared" ref="C107:C116" si="7">C97+1</f>
        <v>5</v>
      </c>
      <c r="D107" s="4" t="s">
        <v>349</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350</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351</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353</v>
      </c>
      <c r="E110" s="4" t="s">
        <v>329</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333</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336</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339</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343</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346</v>
      </c>
      <c r="E116" s="4" t="s">
        <v>347</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349</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350</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351</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353</v>
      </c>
      <c r="E120" s="4" t="s">
        <v>329</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333</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336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339</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343</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346</v>
      </c>
      <c r="E126" s="4" t="s">
        <v>347</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349</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350</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351</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353</v>
      </c>
      <c r="E130" s="4" t="s">
        <v>329</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333</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336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339</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343</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346</v>
      </c>
      <c r="E136" s="4" t="s">
        <v>347</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349</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350</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351</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353</v>
      </c>
      <c r="E140" s="4" t="s">
        <v>329</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333</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336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339</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343</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346</v>
      </c>
      <c r="E146" s="4" t="s">
        <v>347</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349</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350</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351</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353</v>
      </c>
      <c r="E150" s="4" t="s">
        <v>329</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333</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336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339</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343</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346</v>
      </c>
      <c r="E156" s="4" t="s">
        <v>347</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349</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350</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351</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353</v>
      </c>
      <c r="E160" s="4" t="s">
        <v>329</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333</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336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339</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343</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346</v>
      </c>
      <c r="E166" s="4" t="s">
        <v>347</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349</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350</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351</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353</v>
      </c>
      <c r="E170" s="4" t="s">
        <v>329</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333</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336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339</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343</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346</v>
      </c>
      <c r="E176" s="4" t="s">
        <v>347</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349</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350</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351</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353</v>
      </c>
      <c r="E180" s="4" t="s">
        <v>329</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333</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336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339</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343</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346</v>
      </c>
      <c r="E186" s="4" t="s">
        <v>347</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349</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350</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351</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353</v>
      </c>
      <c r="E190" s="4" t="s">
        <v>329</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333</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336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339</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343</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346</v>
      </c>
      <c r="E196" s="4" t="s">
        <v>347</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349</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350</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351</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353</v>
      </c>
      <c r="E200" s="4" t="s">
        <v>329</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333</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336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339</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343</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346</v>
      </c>
      <c r="E206" s="4" t="s">
        <v>347</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349</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350</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351</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353</v>
      </c>
      <c r="E210" s="4" t="s">
        <v>329</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333</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336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339</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343</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346</v>
      </c>
      <c r="E216" s="4" t="s">
        <v>347</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349</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350</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351</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353</v>
      </c>
      <c r="E220" s="4" t="s">
        <v>329</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333</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336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339</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343</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346</v>
      </c>
      <c r="E226" s="4" t="s">
        <v>347</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349</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350</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351</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353</v>
      </c>
      <c r="E230" s="4" t="s">
        <v>329</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333</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336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339</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343</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346</v>
      </c>
      <c r="E236" s="4" t="s">
        <v>347</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349</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350</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351</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353</v>
      </c>
      <c r="E240" s="4" t="s">
        <v>329</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333</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336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339</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343</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346</v>
      </c>
      <c r="E246" s="4" t="s">
        <v>347</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349</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350</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351</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353</v>
      </c>
      <c r="E250" s="4" t="s">
        <v>329</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333</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336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339</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343</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346</v>
      </c>
      <c r="E256" s="4" t="s">
        <v>347</v>
      </c>
      <c r="F256" s="7" t="str">
        <f>IF(IF(C256&lt;='Hoone üldandmed'!$B$3*1,TRUE,FALSE),C256,"")</f>
        <v/>
      </c>
      <c r="G256" s="7" t="b">
        <f>IF(C256&lt;='Hoone üldandmed'!$B$3*1,TRUE,FALSE)</f>
        <v>0</v>
      </c>
      <c r="H256" s="4"/>
      <c r="I256" s="1">
        <f>COUNTIFS($C$1:C256,C256)</f>
        <v>6</v>
      </c>
    </row>
    <row r="257" spans="3:9" x14ac:dyDescent="0.35">
      <c r="C257" s="4">
        <f>C247+1</f>
        <v>20</v>
      </c>
      <c r="D257" s="4" t="s">
        <v>349</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350</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351</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353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208</v>
      </c>
      <c r="B1" s="2" t="s">
        <v>96</v>
      </c>
    </row>
    <row r="2" spans="1:2" x14ac:dyDescent="0.35">
      <c r="A2" s="4" t="s">
        <v>212</v>
      </c>
      <c r="B2" s="4" t="s">
        <v>210</v>
      </c>
    </row>
    <row r="3" spans="1:2" x14ac:dyDescent="0.35">
      <c r="A3" s="4" t="s">
        <v>212</v>
      </c>
      <c r="B3" s="4" t="s">
        <v>213</v>
      </c>
    </row>
    <row r="4" spans="1:2" x14ac:dyDescent="0.35">
      <c r="A4" s="4" t="s">
        <v>212</v>
      </c>
      <c r="B4" s="4" t="s">
        <v>214</v>
      </c>
    </row>
    <row r="5" spans="1:2" x14ac:dyDescent="0.35">
      <c r="A5" s="4" t="s">
        <v>105</v>
      </c>
      <c r="B5" s="4" t="s">
        <v>215</v>
      </c>
    </row>
    <row r="6" spans="1:2" x14ac:dyDescent="0.35">
      <c r="A6" s="4" t="s">
        <v>105</v>
      </c>
      <c r="B6" s="4" t="s">
        <v>217</v>
      </c>
    </row>
    <row r="7" spans="1:2" x14ac:dyDescent="0.35">
      <c r="A7" s="4" t="s">
        <v>105</v>
      </c>
      <c r="B7" s="4" t="s">
        <v>219</v>
      </c>
    </row>
    <row r="8" spans="1:2" x14ac:dyDescent="0.35">
      <c r="A8" s="4" t="s">
        <v>105</v>
      </c>
      <c r="B8" s="4" t="s">
        <v>220</v>
      </c>
    </row>
    <row r="9" spans="1:2" x14ac:dyDescent="0.35">
      <c r="A9" s="4" t="s">
        <v>105</v>
      </c>
      <c r="B9" s="4" t="s">
        <v>221</v>
      </c>
    </row>
    <row r="10" spans="1:2" x14ac:dyDescent="0.35">
      <c r="A10" s="4" t="s">
        <v>105</v>
      </c>
      <c r="B10" s="4" t="s">
        <v>222</v>
      </c>
    </row>
    <row r="11" spans="1:2" x14ac:dyDescent="0.35">
      <c r="A11" s="4" t="s">
        <v>105</v>
      </c>
      <c r="B11" s="4" t="s">
        <v>106</v>
      </c>
    </row>
    <row r="12" spans="1:2" x14ac:dyDescent="0.35">
      <c r="A12" s="4" t="s">
        <v>105</v>
      </c>
      <c r="B12" s="4" t="s">
        <v>223</v>
      </c>
    </row>
    <row r="13" spans="1:2" x14ac:dyDescent="0.35">
      <c r="A13" s="4" t="s">
        <v>105</v>
      </c>
      <c r="B13" s="4" t="s">
        <v>224</v>
      </c>
    </row>
    <row r="14" spans="1:2" x14ac:dyDescent="0.35">
      <c r="A14" s="4" t="s">
        <v>105</v>
      </c>
      <c r="B14" s="4" t="s">
        <v>225</v>
      </c>
    </row>
    <row r="15" spans="1:2" x14ac:dyDescent="0.35">
      <c r="A15" s="4" t="s">
        <v>105</v>
      </c>
      <c r="B15" s="4" t="s">
        <v>226</v>
      </c>
    </row>
    <row r="16" spans="1:2" x14ac:dyDescent="0.35">
      <c r="A16" s="4" t="s">
        <v>105</v>
      </c>
      <c r="B16" s="4" t="s">
        <v>227</v>
      </c>
    </row>
    <row r="17" spans="1:2" x14ac:dyDescent="0.35">
      <c r="A17" s="4" t="s">
        <v>105</v>
      </c>
      <c r="B17" s="4" t="s">
        <v>228</v>
      </c>
    </row>
    <row r="18" spans="1:2" x14ac:dyDescent="0.35">
      <c r="A18" s="4" t="s">
        <v>105</v>
      </c>
      <c r="B18" s="4" t="s">
        <v>229</v>
      </c>
    </row>
    <row r="19" spans="1:2" x14ac:dyDescent="0.35">
      <c r="A19" s="4" t="s">
        <v>105</v>
      </c>
      <c r="B19" s="4" t="s">
        <v>230</v>
      </c>
    </row>
    <row r="20" spans="1:2" x14ac:dyDescent="0.35">
      <c r="A20" s="4" t="s">
        <v>105</v>
      </c>
      <c r="B20" s="4" t="s">
        <v>231</v>
      </c>
    </row>
    <row r="21" spans="1:2" x14ac:dyDescent="0.35">
      <c r="A21" s="4" t="s">
        <v>105</v>
      </c>
      <c r="B21" s="4" t="s">
        <v>232</v>
      </c>
    </row>
    <row r="22" spans="1:2" x14ac:dyDescent="0.35">
      <c r="A22" s="4" t="s">
        <v>105</v>
      </c>
      <c r="B22" s="4" t="s">
        <v>233</v>
      </c>
    </row>
    <row r="23" spans="1:2" x14ac:dyDescent="0.35">
      <c r="A23" s="4" t="s">
        <v>105</v>
      </c>
      <c r="B23" s="4" t="s">
        <v>234</v>
      </c>
    </row>
    <row r="24" spans="1:2" x14ac:dyDescent="0.35">
      <c r="A24" s="4" t="s">
        <v>105</v>
      </c>
      <c r="B24" s="4" t="s">
        <v>236</v>
      </c>
    </row>
    <row r="25" spans="1:2" x14ac:dyDescent="0.35">
      <c r="A25" s="4" t="s">
        <v>123</v>
      </c>
      <c r="B25" s="4" t="s">
        <v>237</v>
      </c>
    </row>
    <row r="26" spans="1:2" x14ac:dyDescent="0.35">
      <c r="A26" s="4" t="s">
        <v>123</v>
      </c>
      <c r="B26" s="4" t="s">
        <v>238</v>
      </c>
    </row>
    <row r="27" spans="1:2" x14ac:dyDescent="0.35">
      <c r="A27" s="4" t="s">
        <v>123</v>
      </c>
      <c r="B27" s="4" t="s">
        <v>124</v>
      </c>
    </row>
    <row r="28" spans="1:2" x14ac:dyDescent="0.35">
      <c r="A28" s="4" t="s">
        <v>111</v>
      </c>
      <c r="B28" s="4" t="s">
        <v>239</v>
      </c>
    </row>
    <row r="29" spans="1:2" x14ac:dyDescent="0.35">
      <c r="A29" s="4" t="s">
        <v>111</v>
      </c>
      <c r="B29" s="4" t="s">
        <v>240</v>
      </c>
    </row>
    <row r="30" spans="1:2" x14ac:dyDescent="0.35">
      <c r="A30" s="4" t="s">
        <v>111</v>
      </c>
      <c r="B30" s="4" t="s">
        <v>167</v>
      </c>
    </row>
    <row r="31" spans="1:2" x14ac:dyDescent="0.35">
      <c r="A31" s="4" t="s">
        <v>111</v>
      </c>
      <c r="B31" s="4" t="s">
        <v>241</v>
      </c>
    </row>
    <row r="32" spans="1:2" x14ac:dyDescent="0.35">
      <c r="A32" s="4" t="s">
        <v>111</v>
      </c>
      <c r="B32" s="4" t="s">
        <v>242</v>
      </c>
    </row>
    <row r="33" spans="1:2" x14ac:dyDescent="0.35">
      <c r="A33" s="4" t="s">
        <v>111</v>
      </c>
      <c r="B33" s="4" t="s">
        <v>244</v>
      </c>
    </row>
    <row r="34" spans="1:2" x14ac:dyDescent="0.35">
      <c r="A34" s="4" t="s">
        <v>111</v>
      </c>
      <c r="B34" s="4" t="s">
        <v>246</v>
      </c>
    </row>
    <row r="35" spans="1:2" x14ac:dyDescent="0.35">
      <c r="A35" s="4" t="s">
        <v>111</v>
      </c>
      <c r="B35" s="4" t="s">
        <v>247</v>
      </c>
    </row>
    <row r="36" spans="1:2" x14ac:dyDescent="0.35">
      <c r="A36" s="4" t="s">
        <v>111</v>
      </c>
      <c r="B36" s="4" t="s">
        <v>248</v>
      </c>
    </row>
    <row r="37" spans="1:2" x14ac:dyDescent="0.35">
      <c r="A37" s="4" t="s">
        <v>111</v>
      </c>
      <c r="B37" s="4" t="s">
        <v>257</v>
      </c>
    </row>
    <row r="38" spans="1:2" x14ac:dyDescent="0.35">
      <c r="A38" s="4" t="s">
        <v>111</v>
      </c>
      <c r="B38" s="4" t="s">
        <v>258</v>
      </c>
    </row>
    <row r="39" spans="1:2" x14ac:dyDescent="0.35">
      <c r="A39" s="4" t="s">
        <v>111</v>
      </c>
      <c r="B39" s="4" t="s">
        <v>260</v>
      </c>
    </row>
    <row r="40" spans="1:2" x14ac:dyDescent="0.35">
      <c r="A40" s="4" t="s">
        <v>111</v>
      </c>
      <c r="B40" s="4" t="s">
        <v>262</v>
      </c>
    </row>
    <row r="41" spans="1:2" x14ac:dyDescent="0.35">
      <c r="A41" s="4" t="s">
        <v>111</v>
      </c>
      <c r="B41" s="4" t="s">
        <v>264</v>
      </c>
    </row>
    <row r="42" spans="1:2" x14ac:dyDescent="0.35">
      <c r="A42" s="4" t="s">
        <v>111</v>
      </c>
      <c r="B42" s="4" t="s">
        <v>265</v>
      </c>
    </row>
    <row r="43" spans="1:2" x14ac:dyDescent="0.35">
      <c r="A43" s="4" t="s">
        <v>111</v>
      </c>
      <c r="B43" s="5" t="s">
        <v>267</v>
      </c>
    </row>
    <row r="44" spans="1:2" x14ac:dyDescent="0.35">
      <c r="A44" s="4" t="s">
        <v>111</v>
      </c>
      <c r="B44" s="4" t="s">
        <v>128</v>
      </c>
    </row>
    <row r="45" spans="1:2" x14ac:dyDescent="0.35">
      <c r="A45" s="4" t="s">
        <v>111</v>
      </c>
      <c r="B45" s="4" t="s">
        <v>112</v>
      </c>
    </row>
    <row r="46" spans="1:2" x14ac:dyDescent="0.35">
      <c r="A46" s="4" t="s">
        <v>111</v>
      </c>
      <c r="B46" s="4" t="s">
        <v>271</v>
      </c>
    </row>
    <row r="47" spans="1:2" x14ac:dyDescent="0.35">
      <c r="A47" s="4" t="s">
        <v>111</v>
      </c>
      <c r="B47" s="4" t="s">
        <v>272</v>
      </c>
    </row>
    <row r="48" spans="1:2" x14ac:dyDescent="0.35">
      <c r="A48" s="4" t="s">
        <v>111</v>
      </c>
      <c r="B48" s="4" t="s">
        <v>273</v>
      </c>
    </row>
    <row r="49" spans="1:2" x14ac:dyDescent="0.35">
      <c r="A49" s="4" t="s">
        <v>111</v>
      </c>
      <c r="B49" s="4" t="s">
        <v>275</v>
      </c>
    </row>
    <row r="50" spans="1:2" x14ac:dyDescent="0.35">
      <c r="A50" s="4" t="s">
        <v>111</v>
      </c>
      <c r="B50" s="4" t="s">
        <v>276</v>
      </c>
    </row>
    <row r="51" spans="1:2" x14ac:dyDescent="0.35">
      <c r="A51" s="4" t="s">
        <v>111</v>
      </c>
      <c r="B51" s="4" t="s">
        <v>119</v>
      </c>
    </row>
    <row r="52" spans="1:2" x14ac:dyDescent="0.35">
      <c r="A52" s="4" t="s">
        <v>111</v>
      </c>
      <c r="B52" s="4" t="s">
        <v>205</v>
      </c>
    </row>
    <row r="53" spans="1:2" x14ac:dyDescent="0.35">
      <c r="A53" s="4" t="s">
        <v>111</v>
      </c>
      <c r="B53" s="5" t="s">
        <v>277</v>
      </c>
    </row>
    <row r="54" spans="1:2" x14ac:dyDescent="0.35">
      <c r="A54" s="4" t="s">
        <v>111</v>
      </c>
      <c r="B54" s="4" t="s">
        <v>179</v>
      </c>
    </row>
    <row r="55" spans="1:2" x14ac:dyDescent="0.35">
      <c r="A55" s="4" t="s">
        <v>111</v>
      </c>
      <c r="B55" s="5" t="s">
        <v>279</v>
      </c>
    </row>
    <row r="56" spans="1:2" x14ac:dyDescent="0.35">
      <c r="A56" s="4" t="s">
        <v>111</v>
      </c>
      <c r="B56" s="4" t="s">
        <v>281</v>
      </c>
    </row>
    <row r="57" spans="1:2" x14ac:dyDescent="0.35">
      <c r="A57" s="4" t="s">
        <v>111</v>
      </c>
      <c r="B57" s="4" t="s">
        <v>282</v>
      </c>
    </row>
    <row r="58" spans="1:2" x14ac:dyDescent="0.35">
      <c r="A58" s="4" t="s">
        <v>111</v>
      </c>
      <c r="B58" s="4" t="s">
        <v>284</v>
      </c>
    </row>
    <row r="59" spans="1:2" x14ac:dyDescent="0.35">
      <c r="A59" s="4" t="s">
        <v>111</v>
      </c>
      <c r="B59" s="4" t="s">
        <v>285</v>
      </c>
    </row>
    <row r="60" spans="1:2" x14ac:dyDescent="0.35">
      <c r="A60" s="4" t="s">
        <v>111</v>
      </c>
      <c r="B60" s="4" t="s">
        <v>286</v>
      </c>
    </row>
    <row r="61" spans="1:2" x14ac:dyDescent="0.35">
      <c r="A61" s="4" t="s">
        <v>111</v>
      </c>
      <c r="B61" s="4" t="s">
        <v>288</v>
      </c>
    </row>
    <row r="62" spans="1:2" x14ac:dyDescent="0.35">
      <c r="A62" s="4" t="s">
        <v>111</v>
      </c>
      <c r="B62" s="4" t="s">
        <v>290</v>
      </c>
    </row>
    <row r="63" spans="1:2" x14ac:dyDescent="0.35">
      <c r="A63" s="4" t="s">
        <v>111</v>
      </c>
      <c r="B63" s="4" t="s">
        <v>292</v>
      </c>
    </row>
    <row r="64" spans="1:2" x14ac:dyDescent="0.35">
      <c r="A64" s="4" t="s">
        <v>111</v>
      </c>
      <c r="B64" s="4" t="s">
        <v>149</v>
      </c>
    </row>
    <row r="65" spans="1:2" x14ac:dyDescent="0.35">
      <c r="A65" s="4" t="s">
        <v>111</v>
      </c>
      <c r="B65" s="4" t="s">
        <v>293</v>
      </c>
    </row>
    <row r="66" spans="1:2" x14ac:dyDescent="0.35">
      <c r="A66" s="4" t="s">
        <v>111</v>
      </c>
      <c r="B66" s="4" t="s">
        <v>295</v>
      </c>
    </row>
    <row r="67" spans="1:2" x14ac:dyDescent="0.35">
      <c r="A67" s="4" t="s">
        <v>111</v>
      </c>
      <c r="B67" s="4" t="s">
        <v>297</v>
      </c>
    </row>
    <row r="68" spans="1:2" x14ac:dyDescent="0.35">
      <c r="A68" s="4" t="s">
        <v>111</v>
      </c>
      <c r="B68" s="4" t="s">
        <v>172</v>
      </c>
    </row>
    <row r="69" spans="1:2" x14ac:dyDescent="0.35">
      <c r="A69" s="4" t="s">
        <v>111</v>
      </c>
      <c r="B69" s="4" t="s">
        <v>141</v>
      </c>
    </row>
    <row r="70" spans="1:2" x14ac:dyDescent="0.35">
      <c r="A70" s="4" t="s">
        <v>111</v>
      </c>
      <c r="B70" s="4" t="s">
        <v>300</v>
      </c>
    </row>
    <row r="71" spans="1:2" x14ac:dyDescent="0.35">
      <c r="A71" s="4" t="s">
        <v>111</v>
      </c>
      <c r="B71" s="4" t="s">
        <v>301</v>
      </c>
    </row>
    <row r="72" spans="1:2" x14ac:dyDescent="0.35">
      <c r="A72" s="4" t="s">
        <v>111</v>
      </c>
      <c r="B72" s="4" t="s">
        <v>303</v>
      </c>
    </row>
    <row r="73" spans="1:2" x14ac:dyDescent="0.35">
      <c r="A73" s="4" t="s">
        <v>111</v>
      </c>
      <c r="B73" s="4" t="s">
        <v>304</v>
      </c>
    </row>
    <row r="74" spans="1:2" x14ac:dyDescent="0.35">
      <c r="A74" s="4" t="s">
        <v>111</v>
      </c>
      <c r="B74" s="4" t="s">
        <v>144</v>
      </c>
    </row>
    <row r="75" spans="1:2" x14ac:dyDescent="0.35">
      <c r="A75" s="4" t="s">
        <v>111</v>
      </c>
      <c r="B75" s="4" t="s">
        <v>307</v>
      </c>
    </row>
    <row r="76" spans="1:2" x14ac:dyDescent="0.35">
      <c r="A76" s="4" t="s">
        <v>111</v>
      </c>
      <c r="B76" s="4" t="s">
        <v>309</v>
      </c>
    </row>
    <row r="77" spans="1:2" x14ac:dyDescent="0.35">
      <c r="A77" s="4" t="s">
        <v>111</v>
      </c>
      <c r="B77" s="4" t="s">
        <v>155</v>
      </c>
    </row>
    <row r="78" spans="1:2" x14ac:dyDescent="0.35">
      <c r="A78" s="4" t="s">
        <v>111</v>
      </c>
      <c r="B78" s="4" t="s">
        <v>310</v>
      </c>
    </row>
    <row r="79" spans="1:2" x14ac:dyDescent="0.35">
      <c r="A79" s="4" t="s">
        <v>111</v>
      </c>
      <c r="B79" s="4" t="s">
        <v>312</v>
      </c>
    </row>
    <row r="80" spans="1:2" x14ac:dyDescent="0.35">
      <c r="A80" s="4" t="s">
        <v>111</v>
      </c>
      <c r="B80" s="4" t="s">
        <v>313</v>
      </c>
    </row>
    <row r="81" spans="1:2" x14ac:dyDescent="0.35">
      <c r="A81" s="4" t="s">
        <v>111</v>
      </c>
      <c r="B81" s="4" t="s">
        <v>315</v>
      </c>
    </row>
    <row r="82" spans="1:2" x14ac:dyDescent="0.35">
      <c r="A82" s="4" t="s">
        <v>111</v>
      </c>
      <c r="B82" s="4" t="s">
        <v>317</v>
      </c>
    </row>
    <row r="83" spans="1:2" x14ac:dyDescent="0.35">
      <c r="A83" s="4" t="s">
        <v>111</v>
      </c>
      <c r="B83" s="4" t="s">
        <v>318</v>
      </c>
    </row>
    <row r="84" spans="1:2" x14ac:dyDescent="0.35">
      <c r="A84" s="4" t="s">
        <v>111</v>
      </c>
      <c r="B84" s="4" t="s">
        <v>320</v>
      </c>
    </row>
    <row r="85" spans="1:2" x14ac:dyDescent="0.35">
      <c r="A85" s="4" t="s">
        <v>111</v>
      </c>
      <c r="B85" s="4" t="s">
        <v>321</v>
      </c>
    </row>
    <row r="86" spans="1:2" x14ac:dyDescent="0.35">
      <c r="A86" s="4" t="s">
        <v>111</v>
      </c>
      <c r="B86" s="4" t="s">
        <v>160</v>
      </c>
    </row>
    <row r="87" spans="1:2" x14ac:dyDescent="0.35">
      <c r="A87" s="4" t="s">
        <v>111</v>
      </c>
      <c r="B87" s="4" t="s">
        <v>322</v>
      </c>
    </row>
    <row r="88" spans="1:2" x14ac:dyDescent="0.35">
      <c r="A88" s="4" t="s">
        <v>111</v>
      </c>
      <c r="B88" s="4" t="s">
        <v>324</v>
      </c>
    </row>
    <row r="89" spans="1:2" x14ac:dyDescent="0.35">
      <c r="A89" s="4" t="s">
        <v>111</v>
      </c>
      <c r="B89" s="4" t="s">
        <v>325</v>
      </c>
    </row>
    <row r="90" spans="1:2" x14ac:dyDescent="0.35">
      <c r="A90" s="4" t="s">
        <v>111</v>
      </c>
      <c r="B90" s="4" t="s">
        <v>327</v>
      </c>
    </row>
    <row r="91" spans="1:2" x14ac:dyDescent="0.35">
      <c r="A91" s="4" t="s">
        <v>111</v>
      </c>
      <c r="B91" s="4" t="s">
        <v>137</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796875" defaultRowHeight="14.5" x14ac:dyDescent="0.35"/>
  <cols>
    <col min="1" max="1" width="3.453125" bestFit="1" customWidth="1"/>
    <col min="2" max="2" width="25.54296875" bestFit="1" customWidth="1"/>
    <col min="3" max="3" width="16.7265625" bestFit="1" customWidth="1"/>
    <col min="4" max="4" width="24.26953125" bestFit="1" customWidth="1"/>
    <col min="5" max="5" width="26.7265625" bestFit="1" customWidth="1"/>
    <col min="6" max="6" width="18.1796875" customWidth="1"/>
    <col min="7" max="7" width="19.26953125" bestFit="1" customWidth="1"/>
    <col min="8" max="8" width="40" bestFit="1" customWidth="1"/>
  </cols>
  <sheetData>
    <row r="1" spans="1:8" x14ac:dyDescent="0.35">
      <c r="A1" s="66" t="s">
        <v>370</v>
      </c>
      <c r="B1" s="66" t="s">
        <v>371</v>
      </c>
      <c r="C1" s="66" t="s">
        <v>372</v>
      </c>
      <c r="D1" s="67" t="s">
        <v>373</v>
      </c>
      <c r="E1" s="66" t="s">
        <v>371</v>
      </c>
      <c r="F1" s="67" t="s">
        <v>374</v>
      </c>
      <c r="G1" s="66" t="s">
        <v>375</v>
      </c>
      <c r="H1" s="67" t="s">
        <v>376</v>
      </c>
    </row>
    <row r="2" spans="1:8" x14ac:dyDescent="0.35">
      <c r="A2" s="105">
        <v>1</v>
      </c>
      <c r="B2" s="106" t="s">
        <v>377</v>
      </c>
      <c r="C2" s="107" t="s">
        <v>378</v>
      </c>
      <c r="D2" s="68" t="s">
        <v>379</v>
      </c>
      <c r="E2" s="69" t="s">
        <v>380</v>
      </c>
      <c r="F2" s="70" t="s">
        <v>381</v>
      </c>
      <c r="G2" s="71" t="s">
        <v>382</v>
      </c>
      <c r="H2" s="72" t="s">
        <v>383</v>
      </c>
    </row>
    <row r="3" spans="1:8" x14ac:dyDescent="0.35">
      <c r="A3" s="105"/>
      <c r="B3" s="106"/>
      <c r="C3" s="107"/>
      <c r="D3" s="68" t="s">
        <v>384</v>
      </c>
      <c r="E3" s="69" t="s">
        <v>385</v>
      </c>
      <c r="F3" s="73" t="s">
        <v>381</v>
      </c>
      <c r="G3" s="74" t="s">
        <v>386</v>
      </c>
      <c r="H3" s="72" t="s">
        <v>387</v>
      </c>
    </row>
    <row r="4" spans="1:8" x14ac:dyDescent="0.35">
      <c r="A4" s="105"/>
      <c r="B4" s="106"/>
      <c r="C4" s="107"/>
      <c r="D4" s="68" t="s">
        <v>388</v>
      </c>
      <c r="E4" s="70" t="s">
        <v>389</v>
      </c>
      <c r="F4" s="70" t="s">
        <v>390</v>
      </c>
      <c r="G4" s="75">
        <v>25.1</v>
      </c>
      <c r="H4" s="72" t="s">
        <v>391</v>
      </c>
    </row>
    <row r="5" spans="1:8" x14ac:dyDescent="0.35">
      <c r="A5" s="105"/>
      <c r="B5" s="106"/>
      <c r="C5" s="107"/>
      <c r="D5" s="68" t="s">
        <v>392</v>
      </c>
      <c r="E5" s="70" t="s">
        <v>393</v>
      </c>
      <c r="F5" s="70" t="s">
        <v>390</v>
      </c>
      <c r="G5" s="75">
        <v>25.68</v>
      </c>
      <c r="H5" s="72" t="s">
        <v>394</v>
      </c>
    </row>
    <row r="6" spans="1:8" x14ac:dyDescent="0.35">
      <c r="A6" s="105"/>
      <c r="B6" s="106"/>
      <c r="C6" s="107"/>
      <c r="D6" s="68" t="s">
        <v>395</v>
      </c>
      <c r="E6" s="70" t="s">
        <v>393</v>
      </c>
      <c r="F6" s="70" t="s">
        <v>390</v>
      </c>
      <c r="G6" s="75">
        <v>14.5</v>
      </c>
      <c r="H6" s="72" t="s">
        <v>396</v>
      </c>
    </row>
    <row r="7" spans="1:8" x14ac:dyDescent="0.35">
      <c r="A7" s="105"/>
      <c r="B7" s="106"/>
      <c r="C7" s="107"/>
      <c r="D7" s="68" t="s">
        <v>397</v>
      </c>
      <c r="E7" s="70" t="s">
        <v>398</v>
      </c>
      <c r="F7" s="73" t="s">
        <v>399</v>
      </c>
      <c r="G7" s="75">
        <v>8000.1</v>
      </c>
      <c r="H7" s="72" t="s">
        <v>400</v>
      </c>
    </row>
    <row r="8" spans="1:8" x14ac:dyDescent="0.35">
      <c r="A8" s="105"/>
      <c r="B8" s="106"/>
      <c r="C8" s="107"/>
      <c r="D8" s="68" t="s">
        <v>401</v>
      </c>
      <c r="E8" s="70" t="s">
        <v>402</v>
      </c>
      <c r="F8" s="73" t="s">
        <v>399</v>
      </c>
      <c r="G8" s="75">
        <v>9220.7999999999993</v>
      </c>
      <c r="H8" s="72" t="s">
        <v>403</v>
      </c>
    </row>
    <row r="9" spans="1:8" x14ac:dyDescent="0.35">
      <c r="A9" s="105"/>
      <c r="B9" s="106"/>
      <c r="C9" s="107"/>
      <c r="D9" s="68" t="s">
        <v>404</v>
      </c>
      <c r="E9" s="70" t="s">
        <v>405</v>
      </c>
      <c r="F9" s="73" t="s">
        <v>399</v>
      </c>
      <c r="G9" s="75">
        <v>10284.799999999999</v>
      </c>
      <c r="H9" s="72" t="s">
        <v>406</v>
      </c>
    </row>
    <row r="10" spans="1:8" x14ac:dyDescent="0.35">
      <c r="A10" s="108">
        <v>2</v>
      </c>
      <c r="B10" s="109" t="s">
        <v>407</v>
      </c>
      <c r="C10" s="108" t="s">
        <v>408</v>
      </c>
      <c r="D10" s="76" t="s">
        <v>84</v>
      </c>
      <c r="E10" s="77" t="s">
        <v>409</v>
      </c>
      <c r="F10" s="77" t="s">
        <v>381</v>
      </c>
      <c r="G10" s="78" t="s">
        <v>410</v>
      </c>
      <c r="H10" s="79" t="s">
        <v>411</v>
      </c>
    </row>
    <row r="11" spans="1:8" x14ac:dyDescent="0.35">
      <c r="A11" s="108"/>
      <c r="B11" s="109"/>
      <c r="C11" s="108"/>
      <c r="D11" s="76" t="s">
        <v>412</v>
      </c>
      <c r="E11" s="80" t="s">
        <v>413</v>
      </c>
      <c r="F11" s="81" t="s">
        <v>414</v>
      </c>
      <c r="G11" s="78" t="b">
        <v>1</v>
      </c>
      <c r="H11" s="79" t="s">
        <v>415</v>
      </c>
    </row>
    <row r="12" spans="1:8" x14ac:dyDescent="0.35">
      <c r="A12" s="110">
        <v>3</v>
      </c>
      <c r="B12" s="111" t="s">
        <v>416</v>
      </c>
      <c r="C12" s="112" t="s">
        <v>417</v>
      </c>
      <c r="D12" s="82" t="s">
        <v>87</v>
      </c>
      <c r="E12" s="83" t="s">
        <v>418</v>
      </c>
      <c r="F12" s="83" t="s">
        <v>381</v>
      </c>
      <c r="G12" s="84" t="s">
        <v>419</v>
      </c>
      <c r="H12" s="85" t="s">
        <v>420</v>
      </c>
    </row>
    <row r="13" spans="1:8" x14ac:dyDescent="0.35">
      <c r="A13" s="110"/>
      <c r="B13" s="111"/>
      <c r="C13" s="112"/>
      <c r="D13" s="82" t="s">
        <v>85</v>
      </c>
      <c r="E13" s="86" t="s">
        <v>421</v>
      </c>
      <c r="F13" s="86" t="s">
        <v>381</v>
      </c>
      <c r="G13" s="87">
        <v>311</v>
      </c>
      <c r="H13" s="85" t="s">
        <v>422</v>
      </c>
    </row>
    <row r="14" spans="1:8" x14ac:dyDescent="0.35">
      <c r="A14" s="110"/>
      <c r="B14" s="111"/>
      <c r="C14" s="112"/>
      <c r="D14" s="82" t="s">
        <v>86</v>
      </c>
      <c r="E14" s="86" t="s">
        <v>423</v>
      </c>
      <c r="F14" s="86" t="s">
        <v>424</v>
      </c>
      <c r="G14" s="88" t="s">
        <v>111</v>
      </c>
      <c r="H14" s="85" t="s">
        <v>425</v>
      </c>
    </row>
    <row r="15" spans="1:8" x14ac:dyDescent="0.35">
      <c r="A15" s="110"/>
      <c r="B15" s="111"/>
      <c r="C15" s="112"/>
      <c r="D15" s="82" t="s">
        <v>88</v>
      </c>
      <c r="E15" s="85" t="s">
        <v>393</v>
      </c>
      <c r="F15" s="86" t="s">
        <v>381</v>
      </c>
      <c r="G15" s="88" t="s">
        <v>129</v>
      </c>
      <c r="H15" s="85" t="s">
        <v>426</v>
      </c>
    </row>
    <row r="16" spans="1:8" x14ac:dyDescent="0.35">
      <c r="A16" s="110"/>
      <c r="B16" s="111"/>
      <c r="C16" s="112"/>
      <c r="D16" s="82" t="s">
        <v>90</v>
      </c>
      <c r="E16" s="83" t="s">
        <v>405</v>
      </c>
      <c r="F16" s="83" t="s">
        <v>399</v>
      </c>
      <c r="G16" s="89">
        <v>34.1</v>
      </c>
      <c r="H16" s="82" t="s">
        <v>427</v>
      </c>
    </row>
    <row r="17" spans="1:8" x14ac:dyDescent="0.35">
      <c r="A17" s="110"/>
      <c r="B17" s="111"/>
      <c r="C17" s="112"/>
      <c r="D17" s="82" t="s">
        <v>89</v>
      </c>
      <c r="E17" s="85" t="s">
        <v>393</v>
      </c>
      <c r="F17" s="83" t="s">
        <v>399</v>
      </c>
      <c r="G17" s="89">
        <v>34.200000000000003</v>
      </c>
      <c r="H17" s="85" t="s">
        <v>428</v>
      </c>
    </row>
    <row r="18" spans="1:8" x14ac:dyDescent="0.35">
      <c r="A18" s="110"/>
      <c r="B18" s="111"/>
      <c r="C18" s="112"/>
      <c r="D18" s="82" t="s">
        <v>91</v>
      </c>
      <c r="E18" s="85" t="s">
        <v>393</v>
      </c>
      <c r="F18" s="83" t="s">
        <v>429</v>
      </c>
      <c r="G18" s="89" t="s">
        <v>430</v>
      </c>
      <c r="H18" s="85" t="s">
        <v>431</v>
      </c>
    </row>
    <row r="19" spans="1:8" x14ac:dyDescent="0.35">
      <c r="A19" s="113">
        <v>4</v>
      </c>
      <c r="B19" s="114" t="s">
        <v>432</v>
      </c>
      <c r="C19" s="115" t="s">
        <v>433</v>
      </c>
      <c r="D19" s="90" t="s">
        <v>379</v>
      </c>
      <c r="E19" s="79" t="s">
        <v>434</v>
      </c>
      <c r="F19" s="79" t="s">
        <v>381</v>
      </c>
      <c r="G19" s="91" t="s">
        <v>435</v>
      </c>
      <c r="H19" s="79" t="s">
        <v>436</v>
      </c>
    </row>
    <row r="20" spans="1:8" x14ac:dyDescent="0.35">
      <c r="A20" s="113"/>
      <c r="B20" s="114"/>
      <c r="C20" s="115"/>
      <c r="D20" s="90" t="s">
        <v>437</v>
      </c>
      <c r="E20" s="79" t="s">
        <v>438</v>
      </c>
      <c r="F20" s="79" t="s">
        <v>399</v>
      </c>
      <c r="G20" s="92">
        <v>12.1</v>
      </c>
      <c r="H20" s="79" t="s">
        <v>439</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796875" defaultRowHeight="14.5" x14ac:dyDescent="0.35"/>
  <cols>
    <col min="1" max="1" width="34.54296875" bestFit="1" customWidth="1"/>
    <col min="2" max="2" width="25.54296875" bestFit="1" customWidth="1"/>
    <col min="3" max="3" width="44.81640625" bestFit="1" customWidth="1"/>
    <col min="4" max="4" width="24.26953125" bestFit="1" customWidth="1"/>
  </cols>
  <sheetData>
    <row r="1" spans="1:5" x14ac:dyDescent="0.35">
      <c r="A1" s="93" t="s">
        <v>440</v>
      </c>
      <c r="B1" s="93" t="s">
        <v>441</v>
      </c>
      <c r="C1" s="93" t="s">
        <v>442</v>
      </c>
      <c r="D1" s="94" t="s">
        <v>443</v>
      </c>
      <c r="E1" s="95"/>
    </row>
    <row r="2" spans="1:5" x14ac:dyDescent="0.35">
      <c r="A2" s="96" t="s">
        <v>111</v>
      </c>
      <c r="B2" s="96" t="s">
        <v>239</v>
      </c>
      <c r="C2" s="96" t="s">
        <v>120</v>
      </c>
      <c r="D2" s="97" t="s">
        <v>444</v>
      </c>
      <c r="E2" s="95"/>
    </row>
    <row r="3" spans="1:5" x14ac:dyDescent="0.35">
      <c r="A3" s="96" t="s">
        <v>111</v>
      </c>
      <c r="B3" s="96" t="s">
        <v>240</v>
      </c>
      <c r="C3" s="96" t="s">
        <v>156</v>
      </c>
      <c r="D3" s="97" t="s">
        <v>435</v>
      </c>
      <c r="E3" s="95"/>
    </row>
    <row r="4" spans="1:5" x14ac:dyDescent="0.35">
      <c r="A4" s="96" t="s">
        <v>111</v>
      </c>
      <c r="B4" s="96" t="s">
        <v>167</v>
      </c>
      <c r="C4" s="96" t="s">
        <v>168</v>
      </c>
      <c r="D4" s="97" t="s">
        <v>445</v>
      </c>
      <c r="E4" s="95"/>
    </row>
    <row r="5" spans="1:5" x14ac:dyDescent="0.35">
      <c r="A5" s="96" t="s">
        <v>111</v>
      </c>
      <c r="B5" s="96" t="s">
        <v>241</v>
      </c>
      <c r="C5" s="96" t="s">
        <v>145</v>
      </c>
      <c r="D5" s="97" t="s">
        <v>446</v>
      </c>
      <c r="E5" s="95"/>
    </row>
    <row r="6" spans="1:5" x14ac:dyDescent="0.35">
      <c r="A6" s="96" t="s">
        <v>111</v>
      </c>
      <c r="B6" s="96" t="s">
        <v>242</v>
      </c>
      <c r="C6" s="96" t="s">
        <v>243</v>
      </c>
      <c r="D6" s="97" t="s">
        <v>447</v>
      </c>
      <c r="E6" s="95"/>
    </row>
    <row r="7" spans="1:5" x14ac:dyDescent="0.35">
      <c r="A7" s="96" t="s">
        <v>111</v>
      </c>
      <c r="B7" s="96" t="s">
        <v>244</v>
      </c>
      <c r="C7" s="96" t="s">
        <v>245</v>
      </c>
      <c r="D7" s="97" t="s">
        <v>448</v>
      </c>
      <c r="E7" s="95"/>
    </row>
    <row r="8" spans="1:5" x14ac:dyDescent="0.35">
      <c r="A8" s="96" t="s">
        <v>111</v>
      </c>
      <c r="B8" s="96" t="s">
        <v>246</v>
      </c>
      <c r="C8" s="96" t="s">
        <v>168</v>
      </c>
      <c r="D8" s="97" t="s">
        <v>449</v>
      </c>
      <c r="E8" s="95"/>
    </row>
    <row r="9" spans="1:5" x14ac:dyDescent="0.35">
      <c r="A9" s="96" t="s">
        <v>111</v>
      </c>
      <c r="B9" s="96" t="s">
        <v>246</v>
      </c>
      <c r="C9" s="96" t="s">
        <v>113</v>
      </c>
      <c r="D9" s="97" t="s">
        <v>450</v>
      </c>
      <c r="E9" s="95"/>
    </row>
    <row r="10" spans="1:5" x14ac:dyDescent="0.35">
      <c r="A10" s="96" t="s">
        <v>111</v>
      </c>
      <c r="B10" s="96" t="s">
        <v>247</v>
      </c>
      <c r="C10" s="96" t="s">
        <v>120</v>
      </c>
      <c r="D10" s="97" t="s">
        <v>451</v>
      </c>
      <c r="E10" s="95"/>
    </row>
    <row r="11" spans="1:5" x14ac:dyDescent="0.35">
      <c r="A11" s="96" t="s">
        <v>111</v>
      </c>
      <c r="B11" s="96" t="s">
        <v>248</v>
      </c>
      <c r="C11" s="96" t="s">
        <v>249</v>
      </c>
      <c r="D11" s="97" t="s">
        <v>452</v>
      </c>
      <c r="E11" s="95"/>
    </row>
    <row r="12" spans="1:5" x14ac:dyDescent="0.35">
      <c r="A12" s="96" t="s">
        <v>111</v>
      </c>
      <c r="B12" s="96" t="s">
        <v>248</v>
      </c>
      <c r="C12" s="96" t="s">
        <v>250</v>
      </c>
      <c r="D12" s="97"/>
      <c r="E12" s="95"/>
    </row>
    <row r="13" spans="1:5" x14ac:dyDescent="0.35">
      <c r="A13" s="96" t="s">
        <v>111</v>
      </c>
      <c r="B13" s="96" t="s">
        <v>248</v>
      </c>
      <c r="C13" s="96" t="s">
        <v>251</v>
      </c>
      <c r="D13" s="97"/>
      <c r="E13" s="95"/>
    </row>
    <row r="14" spans="1:5" x14ac:dyDescent="0.35">
      <c r="A14" s="96" t="s">
        <v>111</v>
      </c>
      <c r="B14" s="96" t="s">
        <v>248</v>
      </c>
      <c r="C14" s="96" t="s">
        <v>252</v>
      </c>
      <c r="D14" s="97"/>
      <c r="E14" s="95"/>
    </row>
    <row r="15" spans="1:5" x14ac:dyDescent="0.35">
      <c r="A15" s="96" t="s">
        <v>111</v>
      </c>
      <c r="B15" s="96" t="s">
        <v>248</v>
      </c>
      <c r="C15" s="96" t="s">
        <v>253</v>
      </c>
      <c r="D15" s="97"/>
      <c r="E15" s="95"/>
    </row>
    <row r="16" spans="1:5" x14ac:dyDescent="0.35">
      <c r="A16" s="96" t="s">
        <v>111</v>
      </c>
      <c r="B16" s="96" t="s">
        <v>248</v>
      </c>
      <c r="C16" s="96" t="s">
        <v>254</v>
      </c>
      <c r="D16" s="97"/>
      <c r="E16" s="95"/>
    </row>
    <row r="17" spans="1:5" x14ac:dyDescent="0.35">
      <c r="A17" s="96" t="s">
        <v>111</v>
      </c>
      <c r="B17" s="96" t="s">
        <v>248</v>
      </c>
      <c r="C17" s="96" t="s">
        <v>255</v>
      </c>
      <c r="D17" s="97"/>
      <c r="E17" s="95"/>
    </row>
    <row r="18" spans="1:5" x14ac:dyDescent="0.35">
      <c r="A18" s="96" t="s">
        <v>111</v>
      </c>
      <c r="B18" s="96" t="s">
        <v>248</v>
      </c>
      <c r="C18" s="96" t="s">
        <v>256</v>
      </c>
      <c r="D18" s="97"/>
      <c r="E18" s="95"/>
    </row>
    <row r="19" spans="1:5" x14ac:dyDescent="0.35">
      <c r="A19" s="96" t="s">
        <v>111</v>
      </c>
      <c r="B19" s="96" t="s">
        <v>257</v>
      </c>
      <c r="C19" s="96" t="s">
        <v>245</v>
      </c>
      <c r="D19" s="97"/>
      <c r="E19" s="95"/>
    </row>
    <row r="20" spans="1:5" x14ac:dyDescent="0.35">
      <c r="A20" s="96" t="s">
        <v>111</v>
      </c>
      <c r="B20" s="96" t="s">
        <v>258</v>
      </c>
      <c r="C20" s="96" t="s">
        <v>259</v>
      </c>
      <c r="D20" s="97"/>
      <c r="E20" s="95"/>
    </row>
    <row r="21" spans="1:5" x14ac:dyDescent="0.35">
      <c r="A21" s="96" t="s">
        <v>111</v>
      </c>
      <c r="B21" s="96" t="s">
        <v>260</v>
      </c>
      <c r="C21" s="96" t="s">
        <v>261</v>
      </c>
      <c r="D21" s="97"/>
      <c r="E21" s="95"/>
    </row>
    <row r="22" spans="1:5" x14ac:dyDescent="0.35">
      <c r="A22" s="96" t="s">
        <v>111</v>
      </c>
      <c r="B22" s="96" t="s">
        <v>262</v>
      </c>
      <c r="C22" s="96" t="s">
        <v>263</v>
      </c>
      <c r="D22" s="97"/>
      <c r="E22" s="95"/>
    </row>
    <row r="23" spans="1:5" x14ac:dyDescent="0.35">
      <c r="A23" s="96" t="s">
        <v>111</v>
      </c>
      <c r="B23" s="96" t="s">
        <v>262</v>
      </c>
      <c r="C23" s="96" t="s">
        <v>113</v>
      </c>
      <c r="D23" s="97"/>
      <c r="E23" s="95"/>
    </row>
    <row r="24" spans="1:5" x14ac:dyDescent="0.35">
      <c r="A24" s="96" t="s">
        <v>111</v>
      </c>
      <c r="B24" s="96" t="s">
        <v>264</v>
      </c>
      <c r="C24" s="96" t="s">
        <v>113</v>
      </c>
      <c r="D24" s="97"/>
      <c r="E24" s="95"/>
    </row>
    <row r="25" spans="1:5" x14ac:dyDescent="0.35">
      <c r="A25" s="96" t="s">
        <v>111</v>
      </c>
      <c r="B25" s="96" t="s">
        <v>265</v>
      </c>
      <c r="C25" s="96" t="s">
        <v>266</v>
      </c>
      <c r="D25" s="97"/>
      <c r="E25" s="95"/>
    </row>
    <row r="26" spans="1:5" x14ac:dyDescent="0.35">
      <c r="A26" s="96" t="s">
        <v>111</v>
      </c>
      <c r="B26" s="96" t="s">
        <v>267</v>
      </c>
      <c r="C26" s="96" t="s">
        <v>245</v>
      </c>
      <c r="D26" s="97"/>
      <c r="E26" s="95"/>
    </row>
    <row r="27" spans="1:5" x14ac:dyDescent="0.35">
      <c r="A27" s="96" t="s">
        <v>111</v>
      </c>
      <c r="B27" s="96" t="s">
        <v>128</v>
      </c>
      <c r="C27" s="96" t="s">
        <v>129</v>
      </c>
      <c r="D27" s="97"/>
      <c r="E27" s="95"/>
    </row>
    <row r="28" spans="1:5" x14ac:dyDescent="0.35">
      <c r="A28" s="96" t="s">
        <v>111</v>
      </c>
      <c r="B28" s="96" t="s">
        <v>128</v>
      </c>
      <c r="C28" s="96" t="s">
        <v>268</v>
      </c>
      <c r="D28" s="97"/>
      <c r="E28" s="95"/>
    </row>
    <row r="29" spans="1:5" x14ac:dyDescent="0.35">
      <c r="A29" s="96" t="s">
        <v>111</v>
      </c>
      <c r="B29" s="96" t="s">
        <v>112</v>
      </c>
      <c r="C29" s="96" t="s">
        <v>113</v>
      </c>
      <c r="D29" s="97"/>
      <c r="E29" s="95"/>
    </row>
    <row r="30" spans="1:5" x14ac:dyDescent="0.35">
      <c r="A30" s="96" t="s">
        <v>111</v>
      </c>
      <c r="B30" s="96" t="s">
        <v>112</v>
      </c>
      <c r="C30" s="96" t="s">
        <v>269</v>
      </c>
      <c r="D30" s="97"/>
      <c r="E30" s="95"/>
    </row>
    <row r="31" spans="1:5" x14ac:dyDescent="0.35">
      <c r="A31" s="96" t="s">
        <v>111</v>
      </c>
      <c r="B31" s="96" t="s">
        <v>112</v>
      </c>
      <c r="C31" s="96" t="s">
        <v>270</v>
      </c>
      <c r="D31" s="97"/>
      <c r="E31" s="95"/>
    </row>
    <row r="32" spans="1:5" x14ac:dyDescent="0.35">
      <c r="A32" s="96" t="s">
        <v>111</v>
      </c>
      <c r="B32" s="96" t="s">
        <v>271</v>
      </c>
      <c r="C32" s="96" t="s">
        <v>113</v>
      </c>
      <c r="D32" s="97"/>
      <c r="E32" s="95"/>
    </row>
    <row r="33" spans="1:5" x14ac:dyDescent="0.35">
      <c r="A33" s="96" t="s">
        <v>111</v>
      </c>
      <c r="B33" s="96" t="s">
        <v>272</v>
      </c>
      <c r="C33" s="96" t="s">
        <v>256</v>
      </c>
      <c r="D33" s="97"/>
      <c r="E33" s="95"/>
    </row>
    <row r="34" spans="1:5" x14ac:dyDescent="0.35">
      <c r="A34" s="96" t="s">
        <v>111</v>
      </c>
      <c r="B34" s="96" t="s">
        <v>272</v>
      </c>
      <c r="C34" s="96" t="s">
        <v>245</v>
      </c>
      <c r="D34" s="97"/>
      <c r="E34" s="95"/>
    </row>
    <row r="35" spans="1:5" x14ac:dyDescent="0.35">
      <c r="A35" s="96" t="s">
        <v>111</v>
      </c>
      <c r="B35" s="96" t="s">
        <v>273</v>
      </c>
      <c r="C35" s="96" t="s">
        <v>274</v>
      </c>
      <c r="D35" s="97"/>
      <c r="E35" s="95"/>
    </row>
    <row r="36" spans="1:5" x14ac:dyDescent="0.35">
      <c r="A36" s="96" t="s">
        <v>111</v>
      </c>
      <c r="B36" s="96" t="s">
        <v>275</v>
      </c>
      <c r="C36" s="96" t="s">
        <v>245</v>
      </c>
      <c r="D36" s="97"/>
      <c r="E36" s="95"/>
    </row>
    <row r="37" spans="1:5" x14ac:dyDescent="0.35">
      <c r="A37" s="96" t="s">
        <v>111</v>
      </c>
      <c r="B37" s="96" t="s">
        <v>276</v>
      </c>
      <c r="C37" s="96" t="s">
        <v>129</v>
      </c>
      <c r="D37" s="97"/>
      <c r="E37" s="95"/>
    </row>
    <row r="38" spans="1:5" x14ac:dyDescent="0.35">
      <c r="A38" s="96" t="s">
        <v>111</v>
      </c>
      <c r="B38" s="96" t="s">
        <v>119</v>
      </c>
      <c r="C38" s="96" t="s">
        <v>120</v>
      </c>
      <c r="D38" s="97"/>
      <c r="E38" s="95"/>
    </row>
    <row r="39" spans="1:5" x14ac:dyDescent="0.35">
      <c r="A39" s="96" t="s">
        <v>111</v>
      </c>
      <c r="B39" s="96" t="s">
        <v>205</v>
      </c>
      <c r="C39" s="96" t="s">
        <v>206</v>
      </c>
      <c r="D39" s="97"/>
      <c r="E39" s="95"/>
    </row>
    <row r="40" spans="1:5" x14ac:dyDescent="0.35">
      <c r="A40" s="96" t="s">
        <v>111</v>
      </c>
      <c r="B40" s="96" t="s">
        <v>277</v>
      </c>
      <c r="C40" s="96" t="s">
        <v>180</v>
      </c>
      <c r="D40" s="97"/>
      <c r="E40" s="95"/>
    </row>
    <row r="41" spans="1:5" x14ac:dyDescent="0.35">
      <c r="A41" s="96" t="s">
        <v>111</v>
      </c>
      <c r="B41" s="96" t="s">
        <v>179</v>
      </c>
      <c r="C41" s="96" t="s">
        <v>278</v>
      </c>
      <c r="D41" s="97"/>
      <c r="E41" s="95"/>
    </row>
    <row r="42" spans="1:5" x14ac:dyDescent="0.35">
      <c r="A42" s="96" t="s">
        <v>111</v>
      </c>
      <c r="B42" s="96" t="s">
        <v>179</v>
      </c>
      <c r="C42" s="96" t="s">
        <v>180</v>
      </c>
      <c r="D42" s="97"/>
      <c r="E42" s="95"/>
    </row>
    <row r="43" spans="1:5" x14ac:dyDescent="0.35">
      <c r="A43" s="96" t="s">
        <v>111</v>
      </c>
      <c r="B43" s="96" t="s">
        <v>279</v>
      </c>
      <c r="C43" s="96" t="s">
        <v>280</v>
      </c>
      <c r="D43" s="97"/>
      <c r="E43" s="95"/>
    </row>
    <row r="44" spans="1:5" x14ac:dyDescent="0.35">
      <c r="A44" s="96" t="s">
        <v>111</v>
      </c>
      <c r="B44" s="96" t="s">
        <v>281</v>
      </c>
      <c r="C44" s="96" t="s">
        <v>245</v>
      </c>
      <c r="D44" s="97"/>
      <c r="E44" s="95"/>
    </row>
    <row r="45" spans="1:5" x14ac:dyDescent="0.35">
      <c r="A45" s="96" t="s">
        <v>111</v>
      </c>
      <c r="B45" s="96" t="s">
        <v>282</v>
      </c>
      <c r="C45" s="96" t="s">
        <v>283</v>
      </c>
      <c r="D45" s="97"/>
      <c r="E45" s="95"/>
    </row>
    <row r="46" spans="1:5" x14ac:dyDescent="0.35">
      <c r="A46" s="96" t="s">
        <v>111</v>
      </c>
      <c r="B46" s="96" t="s">
        <v>284</v>
      </c>
      <c r="C46" s="96" t="s">
        <v>245</v>
      </c>
      <c r="D46" s="97"/>
      <c r="E46" s="95"/>
    </row>
    <row r="47" spans="1:5" x14ac:dyDescent="0.35">
      <c r="A47" s="96" t="s">
        <v>111</v>
      </c>
      <c r="B47" s="96" t="s">
        <v>285</v>
      </c>
      <c r="C47" s="96" t="s">
        <v>245</v>
      </c>
      <c r="D47" s="97"/>
      <c r="E47" s="95"/>
    </row>
    <row r="48" spans="1:5" x14ac:dyDescent="0.35">
      <c r="A48" s="96" t="s">
        <v>111</v>
      </c>
      <c r="B48" s="96" t="s">
        <v>286</v>
      </c>
      <c r="C48" s="96" t="s">
        <v>287</v>
      </c>
      <c r="D48" s="97"/>
      <c r="E48" s="95"/>
    </row>
    <row r="49" spans="1:5" x14ac:dyDescent="0.35">
      <c r="A49" s="96" t="s">
        <v>111</v>
      </c>
      <c r="B49" s="96" t="s">
        <v>286</v>
      </c>
      <c r="C49" s="96" t="s">
        <v>270</v>
      </c>
      <c r="D49" s="97"/>
      <c r="E49" s="95"/>
    </row>
    <row r="50" spans="1:5" x14ac:dyDescent="0.35">
      <c r="A50" s="96" t="s">
        <v>111</v>
      </c>
      <c r="B50" s="96" t="s">
        <v>288</v>
      </c>
      <c r="C50" s="96" t="s">
        <v>289</v>
      </c>
      <c r="D50" s="97"/>
      <c r="E50" s="95"/>
    </row>
    <row r="51" spans="1:5" x14ac:dyDescent="0.35">
      <c r="A51" s="96" t="s">
        <v>111</v>
      </c>
      <c r="B51" s="96" t="s">
        <v>290</v>
      </c>
      <c r="C51" s="96" t="s">
        <v>291</v>
      </c>
      <c r="D51" s="97"/>
      <c r="E51" s="95"/>
    </row>
    <row r="52" spans="1:5" x14ac:dyDescent="0.35">
      <c r="A52" s="96" t="s">
        <v>111</v>
      </c>
      <c r="B52" s="96" t="s">
        <v>292</v>
      </c>
      <c r="C52" s="96" t="s">
        <v>161</v>
      </c>
      <c r="D52" s="97"/>
      <c r="E52" s="95"/>
    </row>
    <row r="53" spans="1:5" x14ac:dyDescent="0.35">
      <c r="A53" s="96" t="s">
        <v>111</v>
      </c>
      <c r="B53" s="96" t="s">
        <v>292</v>
      </c>
      <c r="C53" s="96" t="s">
        <v>120</v>
      </c>
      <c r="D53" s="97"/>
      <c r="E53" s="95"/>
    </row>
    <row r="54" spans="1:5" x14ac:dyDescent="0.35">
      <c r="A54" s="96" t="s">
        <v>111</v>
      </c>
      <c r="B54" s="96" t="s">
        <v>149</v>
      </c>
      <c r="C54" s="96" t="s">
        <v>129</v>
      </c>
      <c r="D54" s="97"/>
      <c r="E54" s="95"/>
    </row>
    <row r="55" spans="1:5" x14ac:dyDescent="0.35">
      <c r="A55" s="96" t="s">
        <v>111</v>
      </c>
      <c r="B55" s="96" t="s">
        <v>293</v>
      </c>
      <c r="C55" s="96" t="s">
        <v>294</v>
      </c>
      <c r="D55" s="97"/>
      <c r="E55" s="95"/>
    </row>
    <row r="56" spans="1:5" x14ac:dyDescent="0.35">
      <c r="A56" s="96" t="s">
        <v>111</v>
      </c>
      <c r="B56" s="96" t="s">
        <v>295</v>
      </c>
      <c r="C56" s="96" t="s">
        <v>268</v>
      </c>
      <c r="D56" s="97"/>
      <c r="E56" s="95"/>
    </row>
    <row r="57" spans="1:5" x14ac:dyDescent="0.35">
      <c r="A57" s="96" t="s">
        <v>111</v>
      </c>
      <c r="B57" s="96" t="s">
        <v>295</v>
      </c>
      <c r="C57" s="96" t="s">
        <v>296</v>
      </c>
      <c r="D57" s="97"/>
      <c r="E57" s="95"/>
    </row>
    <row r="58" spans="1:5" x14ac:dyDescent="0.35">
      <c r="A58" s="96" t="s">
        <v>111</v>
      </c>
      <c r="B58" s="96" t="s">
        <v>297</v>
      </c>
      <c r="C58" s="96" t="s">
        <v>259</v>
      </c>
      <c r="D58" s="97"/>
      <c r="E58" s="95"/>
    </row>
    <row r="59" spans="1:5" x14ac:dyDescent="0.35">
      <c r="A59" s="96" t="s">
        <v>111</v>
      </c>
      <c r="B59" s="96" t="s">
        <v>297</v>
      </c>
      <c r="C59" s="96" t="s">
        <v>298</v>
      </c>
      <c r="D59" s="97"/>
      <c r="E59" s="95"/>
    </row>
    <row r="60" spans="1:5" x14ac:dyDescent="0.35">
      <c r="A60" s="96" t="s">
        <v>111</v>
      </c>
      <c r="B60" s="96" t="s">
        <v>172</v>
      </c>
      <c r="C60" s="96" t="s">
        <v>173</v>
      </c>
      <c r="D60" s="97"/>
      <c r="E60" s="95"/>
    </row>
    <row r="61" spans="1:5" x14ac:dyDescent="0.35">
      <c r="A61" s="96" t="s">
        <v>111</v>
      </c>
      <c r="B61" s="96" t="s">
        <v>141</v>
      </c>
      <c r="C61" s="96" t="s">
        <v>299</v>
      </c>
      <c r="D61" s="97"/>
      <c r="E61" s="95"/>
    </row>
    <row r="62" spans="1:5" x14ac:dyDescent="0.35">
      <c r="A62" s="96" t="s">
        <v>111</v>
      </c>
      <c r="B62" s="96" t="s">
        <v>141</v>
      </c>
      <c r="C62" s="96" t="s">
        <v>142</v>
      </c>
      <c r="D62" s="97"/>
      <c r="E62" s="95"/>
    </row>
    <row r="63" spans="1:5" x14ac:dyDescent="0.35">
      <c r="A63" s="96" t="s">
        <v>111</v>
      </c>
      <c r="B63" s="96" t="s">
        <v>300</v>
      </c>
      <c r="C63" s="96" t="s">
        <v>298</v>
      </c>
      <c r="D63" s="97"/>
      <c r="E63" s="95"/>
    </row>
    <row r="64" spans="1:5" x14ac:dyDescent="0.35">
      <c r="A64" s="96" t="s">
        <v>111</v>
      </c>
      <c r="B64" s="96" t="s">
        <v>301</v>
      </c>
      <c r="C64" s="96" t="s">
        <v>302</v>
      </c>
      <c r="D64" s="97"/>
      <c r="E64" s="95"/>
    </row>
    <row r="65" spans="1:5" x14ac:dyDescent="0.35">
      <c r="A65" s="96" t="s">
        <v>111</v>
      </c>
      <c r="B65" s="96" t="s">
        <v>303</v>
      </c>
      <c r="C65" s="96" t="s">
        <v>113</v>
      </c>
      <c r="D65" s="97"/>
      <c r="E65" s="95"/>
    </row>
    <row r="66" spans="1:5" x14ac:dyDescent="0.35">
      <c r="A66" s="96" t="s">
        <v>111</v>
      </c>
      <c r="B66" s="96" t="s">
        <v>304</v>
      </c>
      <c r="C66" s="96" t="s">
        <v>305</v>
      </c>
      <c r="D66" s="97"/>
      <c r="E66" s="95"/>
    </row>
    <row r="67" spans="1:5" x14ac:dyDescent="0.35">
      <c r="A67" s="96" t="s">
        <v>111</v>
      </c>
      <c r="B67" s="96" t="s">
        <v>144</v>
      </c>
      <c r="C67" s="96" t="s">
        <v>306</v>
      </c>
      <c r="D67" s="97"/>
      <c r="E67" s="95"/>
    </row>
    <row r="68" spans="1:5" x14ac:dyDescent="0.35">
      <c r="A68" s="96" t="s">
        <v>111</v>
      </c>
      <c r="B68" s="96" t="s">
        <v>144</v>
      </c>
      <c r="C68" s="96" t="s">
        <v>145</v>
      </c>
      <c r="D68" s="97"/>
      <c r="E68" s="95"/>
    </row>
    <row r="69" spans="1:5" x14ac:dyDescent="0.35">
      <c r="A69" s="96" t="s">
        <v>111</v>
      </c>
      <c r="B69" s="96" t="s">
        <v>307</v>
      </c>
      <c r="C69" s="96" t="s">
        <v>308</v>
      </c>
      <c r="D69" s="97"/>
      <c r="E69" s="95"/>
    </row>
    <row r="70" spans="1:5" x14ac:dyDescent="0.35">
      <c r="A70" s="96" t="s">
        <v>111</v>
      </c>
      <c r="B70" s="96" t="s">
        <v>309</v>
      </c>
      <c r="C70" s="96" t="s">
        <v>268</v>
      </c>
      <c r="D70" s="97"/>
      <c r="E70" s="95"/>
    </row>
    <row r="71" spans="1:5" x14ac:dyDescent="0.35">
      <c r="A71" s="96" t="s">
        <v>111</v>
      </c>
      <c r="B71" s="96" t="s">
        <v>155</v>
      </c>
      <c r="C71" s="96" t="s">
        <v>156</v>
      </c>
      <c r="D71" s="97"/>
      <c r="E71" s="95"/>
    </row>
    <row r="72" spans="1:5" x14ac:dyDescent="0.35">
      <c r="A72" s="96" t="s">
        <v>111</v>
      </c>
      <c r="B72" s="96" t="s">
        <v>310</v>
      </c>
      <c r="C72" s="96" t="s">
        <v>311</v>
      </c>
      <c r="D72" s="97"/>
      <c r="E72" s="95"/>
    </row>
    <row r="73" spans="1:5" x14ac:dyDescent="0.35">
      <c r="A73" s="96" t="s">
        <v>111</v>
      </c>
      <c r="B73" s="96" t="s">
        <v>312</v>
      </c>
      <c r="C73" s="96" t="s">
        <v>268</v>
      </c>
      <c r="D73" s="97"/>
      <c r="E73" s="95"/>
    </row>
    <row r="74" spans="1:5" x14ac:dyDescent="0.35">
      <c r="A74" s="96" t="s">
        <v>111</v>
      </c>
      <c r="B74" s="96" t="s">
        <v>313</v>
      </c>
      <c r="C74" s="96" t="s">
        <v>314</v>
      </c>
      <c r="D74" s="97"/>
      <c r="E74" s="95"/>
    </row>
    <row r="75" spans="1:5" x14ac:dyDescent="0.35">
      <c r="A75" s="96" t="s">
        <v>111</v>
      </c>
      <c r="B75" s="96" t="s">
        <v>315</v>
      </c>
      <c r="C75" s="96" t="s">
        <v>316</v>
      </c>
      <c r="D75" s="97"/>
      <c r="E75" s="95"/>
    </row>
    <row r="76" spans="1:5" x14ac:dyDescent="0.35">
      <c r="A76" s="96" t="s">
        <v>111</v>
      </c>
      <c r="B76" s="96" t="s">
        <v>317</v>
      </c>
      <c r="C76" s="96" t="s">
        <v>298</v>
      </c>
      <c r="D76" s="97"/>
      <c r="E76" s="95"/>
    </row>
    <row r="77" spans="1:5" x14ac:dyDescent="0.35">
      <c r="A77" s="96" t="s">
        <v>111</v>
      </c>
      <c r="B77" s="96" t="s">
        <v>318</v>
      </c>
      <c r="C77" s="96" t="s">
        <v>319</v>
      </c>
      <c r="D77" s="97"/>
      <c r="E77" s="95"/>
    </row>
    <row r="78" spans="1:5" x14ac:dyDescent="0.35">
      <c r="A78" s="96" t="s">
        <v>111</v>
      </c>
      <c r="B78" s="96" t="s">
        <v>320</v>
      </c>
      <c r="C78" s="96" t="s">
        <v>298</v>
      </c>
      <c r="D78" s="97"/>
      <c r="E78" s="95"/>
    </row>
    <row r="79" spans="1:5" x14ac:dyDescent="0.35">
      <c r="A79" s="96" t="s">
        <v>111</v>
      </c>
      <c r="B79" s="96" t="s">
        <v>321</v>
      </c>
      <c r="C79" s="96" t="s">
        <v>125</v>
      </c>
      <c r="D79" s="97"/>
      <c r="E79" s="95"/>
    </row>
    <row r="80" spans="1:5" x14ac:dyDescent="0.35">
      <c r="A80" s="96" t="s">
        <v>111</v>
      </c>
      <c r="B80" s="96" t="s">
        <v>160</v>
      </c>
      <c r="C80" s="96" t="s">
        <v>161</v>
      </c>
      <c r="D80" s="97"/>
      <c r="E80" s="95"/>
    </row>
    <row r="81" spans="1:5" x14ac:dyDescent="0.35">
      <c r="A81" s="96" t="s">
        <v>111</v>
      </c>
      <c r="B81" s="96" t="s">
        <v>322</v>
      </c>
      <c r="C81" s="96" t="s">
        <v>323</v>
      </c>
      <c r="D81" s="97"/>
      <c r="E81" s="95"/>
    </row>
    <row r="82" spans="1:5" x14ac:dyDescent="0.35">
      <c r="A82" s="96" t="s">
        <v>111</v>
      </c>
      <c r="B82" s="96" t="s">
        <v>322</v>
      </c>
      <c r="C82" s="96" t="s">
        <v>287</v>
      </c>
      <c r="D82" s="97"/>
      <c r="E82" s="95"/>
    </row>
    <row r="83" spans="1:5" x14ac:dyDescent="0.35">
      <c r="A83" s="96" t="s">
        <v>111</v>
      </c>
      <c r="B83" s="96" t="s">
        <v>322</v>
      </c>
      <c r="C83" s="96" t="s">
        <v>245</v>
      </c>
      <c r="D83" s="97"/>
      <c r="E83" s="95"/>
    </row>
    <row r="84" spans="1:5" x14ac:dyDescent="0.35">
      <c r="A84" s="96" t="s">
        <v>111</v>
      </c>
      <c r="B84" s="96" t="s">
        <v>324</v>
      </c>
      <c r="C84" s="96" t="s">
        <v>311</v>
      </c>
      <c r="D84" s="97"/>
      <c r="E84" s="95"/>
    </row>
    <row r="85" spans="1:5" x14ac:dyDescent="0.35">
      <c r="A85" s="96" t="s">
        <v>111</v>
      </c>
      <c r="B85" s="96" t="s">
        <v>325</v>
      </c>
      <c r="C85" s="96" t="s">
        <v>326</v>
      </c>
      <c r="D85" s="97"/>
      <c r="E85" s="95"/>
    </row>
    <row r="86" spans="1:5" x14ac:dyDescent="0.35">
      <c r="A86" s="96" t="s">
        <v>111</v>
      </c>
      <c r="B86" s="96" t="s">
        <v>327</v>
      </c>
      <c r="C86" s="96" t="s">
        <v>328</v>
      </c>
      <c r="D86" s="97"/>
      <c r="E86" s="95"/>
    </row>
    <row r="87" spans="1:5" x14ac:dyDescent="0.35">
      <c r="A87" s="96" t="s">
        <v>111</v>
      </c>
      <c r="B87" s="96" t="s">
        <v>137</v>
      </c>
      <c r="C87" s="96" t="s">
        <v>138</v>
      </c>
      <c r="D87" s="97"/>
      <c r="E87" s="95"/>
    </row>
    <row r="88" spans="1:5" x14ac:dyDescent="0.35">
      <c r="A88" s="96" t="s">
        <v>123</v>
      </c>
      <c r="B88" s="96" t="s">
        <v>237</v>
      </c>
      <c r="C88" s="96" t="s">
        <v>125</v>
      </c>
      <c r="D88" s="97"/>
      <c r="E88" s="95"/>
    </row>
    <row r="89" spans="1:5" x14ac:dyDescent="0.35">
      <c r="A89" s="96" t="s">
        <v>123</v>
      </c>
      <c r="B89" s="96" t="s">
        <v>238</v>
      </c>
      <c r="C89" s="96" t="s">
        <v>125</v>
      </c>
      <c r="D89" s="97"/>
      <c r="E89" s="95"/>
    </row>
    <row r="90" spans="1:5" x14ac:dyDescent="0.35">
      <c r="A90" s="96" t="s">
        <v>123</v>
      </c>
      <c r="B90" s="96" t="s">
        <v>124</v>
      </c>
      <c r="C90" s="96" t="s">
        <v>125</v>
      </c>
      <c r="D90" s="97"/>
      <c r="E90" s="95"/>
    </row>
    <row r="91" spans="1:5" x14ac:dyDescent="0.35">
      <c r="A91" s="96" t="s">
        <v>105</v>
      </c>
      <c r="B91" s="96" t="s">
        <v>215</v>
      </c>
      <c r="C91" s="96" t="s">
        <v>216</v>
      </c>
      <c r="D91" s="97"/>
      <c r="E91" s="95"/>
    </row>
    <row r="92" spans="1:5" x14ac:dyDescent="0.35">
      <c r="A92" s="96" t="s">
        <v>105</v>
      </c>
      <c r="B92" s="96" t="s">
        <v>217</v>
      </c>
      <c r="C92" s="96" t="s">
        <v>218</v>
      </c>
      <c r="D92" s="97"/>
      <c r="E92" s="95"/>
    </row>
    <row r="93" spans="1:5" x14ac:dyDescent="0.35">
      <c r="A93" s="96" t="s">
        <v>105</v>
      </c>
      <c r="B93" s="96" t="s">
        <v>219</v>
      </c>
      <c r="C93" s="96" t="s">
        <v>218</v>
      </c>
      <c r="D93" s="97"/>
      <c r="E93" s="95"/>
    </row>
    <row r="94" spans="1:5" x14ac:dyDescent="0.35">
      <c r="A94" s="96" t="s">
        <v>105</v>
      </c>
      <c r="B94" s="96" t="s">
        <v>220</v>
      </c>
      <c r="C94" s="96" t="s">
        <v>216</v>
      </c>
      <c r="D94" s="97"/>
      <c r="E94" s="95"/>
    </row>
    <row r="95" spans="1:5" x14ac:dyDescent="0.35">
      <c r="A95" s="96" t="s">
        <v>105</v>
      </c>
      <c r="B95" s="96" t="s">
        <v>221</v>
      </c>
      <c r="C95" s="96" t="s">
        <v>218</v>
      </c>
      <c r="D95" s="97"/>
      <c r="E95" s="95"/>
    </row>
    <row r="96" spans="1:5" x14ac:dyDescent="0.35">
      <c r="A96" s="96" t="s">
        <v>105</v>
      </c>
      <c r="B96" s="96" t="s">
        <v>222</v>
      </c>
      <c r="C96" s="96" t="s">
        <v>216</v>
      </c>
      <c r="D96" s="97"/>
      <c r="E96" s="95"/>
    </row>
    <row r="97" spans="1:5" x14ac:dyDescent="0.35">
      <c r="A97" s="96" t="s">
        <v>105</v>
      </c>
      <c r="B97" s="96" t="s">
        <v>106</v>
      </c>
      <c r="C97" s="96" t="s">
        <v>107</v>
      </c>
      <c r="D97" s="97"/>
      <c r="E97" s="95"/>
    </row>
    <row r="98" spans="1:5" x14ac:dyDescent="0.35">
      <c r="A98" s="96" t="s">
        <v>105</v>
      </c>
      <c r="B98" s="96" t="s">
        <v>223</v>
      </c>
      <c r="C98" s="96" t="s">
        <v>218</v>
      </c>
      <c r="D98" s="97"/>
      <c r="E98" s="95"/>
    </row>
    <row r="99" spans="1:5" x14ac:dyDescent="0.35">
      <c r="A99" s="96" t="s">
        <v>105</v>
      </c>
      <c r="B99" s="96" t="s">
        <v>224</v>
      </c>
      <c r="C99" s="96" t="s">
        <v>218</v>
      </c>
      <c r="D99" s="97"/>
      <c r="E99" s="95"/>
    </row>
    <row r="100" spans="1:5" x14ac:dyDescent="0.35">
      <c r="A100" s="96" t="s">
        <v>105</v>
      </c>
      <c r="B100" s="96" t="s">
        <v>225</v>
      </c>
      <c r="C100" s="96" t="s">
        <v>107</v>
      </c>
      <c r="D100" s="97"/>
      <c r="E100" s="95"/>
    </row>
    <row r="101" spans="1:5" x14ac:dyDescent="0.35">
      <c r="A101" s="96" t="s">
        <v>105</v>
      </c>
      <c r="B101" s="96" t="s">
        <v>226</v>
      </c>
      <c r="C101" s="96" t="s">
        <v>216</v>
      </c>
      <c r="D101" s="97"/>
      <c r="E101" s="95"/>
    </row>
    <row r="102" spans="1:5" x14ac:dyDescent="0.35">
      <c r="A102" s="96" t="s">
        <v>105</v>
      </c>
      <c r="B102" s="96" t="s">
        <v>226</v>
      </c>
      <c r="C102" s="96" t="s">
        <v>107</v>
      </c>
      <c r="D102" s="97"/>
      <c r="E102" s="95"/>
    </row>
    <row r="103" spans="1:5" x14ac:dyDescent="0.35">
      <c r="A103" s="96" t="s">
        <v>105</v>
      </c>
      <c r="B103" s="96" t="s">
        <v>227</v>
      </c>
      <c r="C103" s="96" t="s">
        <v>216</v>
      </c>
      <c r="D103" s="97"/>
      <c r="E103" s="95"/>
    </row>
    <row r="104" spans="1:5" x14ac:dyDescent="0.35">
      <c r="A104" s="96" t="s">
        <v>105</v>
      </c>
      <c r="B104" s="96" t="s">
        <v>227</v>
      </c>
      <c r="C104" s="96" t="s">
        <v>107</v>
      </c>
      <c r="D104" s="97"/>
      <c r="E104" s="95"/>
    </row>
    <row r="105" spans="1:5" x14ac:dyDescent="0.35">
      <c r="A105" s="96" t="s">
        <v>105</v>
      </c>
      <c r="B105" s="96" t="s">
        <v>228</v>
      </c>
      <c r="C105" s="96" t="s">
        <v>218</v>
      </c>
      <c r="D105" s="97"/>
      <c r="E105" s="95"/>
    </row>
    <row r="106" spans="1:5" x14ac:dyDescent="0.35">
      <c r="A106" s="96" t="s">
        <v>105</v>
      </c>
      <c r="B106" s="96" t="s">
        <v>228</v>
      </c>
      <c r="C106" s="96" t="s">
        <v>107</v>
      </c>
      <c r="D106" s="97"/>
      <c r="E106" s="95"/>
    </row>
    <row r="107" spans="1:5" x14ac:dyDescent="0.35">
      <c r="A107" s="96" t="s">
        <v>105</v>
      </c>
      <c r="B107" s="96" t="s">
        <v>229</v>
      </c>
      <c r="C107" s="96" t="s">
        <v>216</v>
      </c>
      <c r="D107" s="97"/>
      <c r="E107" s="95"/>
    </row>
    <row r="108" spans="1:5" x14ac:dyDescent="0.35">
      <c r="A108" s="96" t="s">
        <v>105</v>
      </c>
      <c r="B108" s="96" t="s">
        <v>229</v>
      </c>
      <c r="C108" s="96" t="s">
        <v>107</v>
      </c>
      <c r="D108" s="97"/>
      <c r="E108" s="95"/>
    </row>
    <row r="109" spans="1:5" x14ac:dyDescent="0.35">
      <c r="A109" s="96" t="s">
        <v>105</v>
      </c>
      <c r="B109" s="96" t="s">
        <v>230</v>
      </c>
      <c r="C109" s="96" t="s">
        <v>218</v>
      </c>
      <c r="D109" s="97"/>
      <c r="E109" s="95"/>
    </row>
    <row r="110" spans="1:5" x14ac:dyDescent="0.35">
      <c r="A110" s="96" t="s">
        <v>105</v>
      </c>
      <c r="B110" s="96" t="s">
        <v>231</v>
      </c>
      <c r="C110" s="96" t="s">
        <v>218</v>
      </c>
      <c r="D110" s="97"/>
      <c r="E110" s="95"/>
    </row>
    <row r="111" spans="1:5" x14ac:dyDescent="0.35">
      <c r="A111" s="96" t="s">
        <v>105</v>
      </c>
      <c r="B111" s="96" t="s">
        <v>231</v>
      </c>
      <c r="C111" s="96" t="s">
        <v>107</v>
      </c>
      <c r="D111" s="97"/>
      <c r="E111" s="95"/>
    </row>
    <row r="112" spans="1:5" x14ac:dyDescent="0.35">
      <c r="A112" s="96" t="s">
        <v>105</v>
      </c>
      <c r="B112" s="96" t="s">
        <v>232</v>
      </c>
      <c r="C112" s="96" t="s">
        <v>216</v>
      </c>
      <c r="D112" s="97"/>
      <c r="E112" s="95"/>
    </row>
    <row r="113" spans="1:5" x14ac:dyDescent="0.35">
      <c r="A113" s="96" t="s">
        <v>105</v>
      </c>
      <c r="B113" s="96" t="s">
        <v>232</v>
      </c>
      <c r="C113" s="96" t="s">
        <v>107</v>
      </c>
      <c r="D113" s="97"/>
      <c r="E113" s="95"/>
    </row>
    <row r="114" spans="1:5" x14ac:dyDescent="0.35">
      <c r="A114" s="96" t="s">
        <v>105</v>
      </c>
      <c r="B114" s="96" t="s">
        <v>233</v>
      </c>
      <c r="C114" s="96" t="s">
        <v>218</v>
      </c>
      <c r="D114" s="97"/>
      <c r="E114" s="95"/>
    </row>
    <row r="115" spans="1:5" x14ac:dyDescent="0.35">
      <c r="A115" s="96" t="s">
        <v>105</v>
      </c>
      <c r="B115" s="96" t="s">
        <v>234</v>
      </c>
      <c r="C115" s="96" t="s">
        <v>235</v>
      </c>
      <c r="D115" s="97"/>
      <c r="E115" s="95"/>
    </row>
    <row r="116" spans="1:5" x14ac:dyDescent="0.35">
      <c r="A116" s="96" t="s">
        <v>105</v>
      </c>
      <c r="B116" s="96" t="s">
        <v>236</v>
      </c>
      <c r="C116" s="96" t="s">
        <v>235</v>
      </c>
      <c r="D116" s="97"/>
      <c r="E116" s="95"/>
    </row>
    <row r="117" spans="1:5" x14ac:dyDescent="0.35">
      <c r="A117" s="96" t="s">
        <v>212</v>
      </c>
      <c r="B117" s="96" t="s">
        <v>210</v>
      </c>
      <c r="C117" s="96" t="s">
        <v>211</v>
      </c>
      <c r="D117" s="97"/>
      <c r="E117" s="95"/>
    </row>
    <row r="118" spans="1:5" x14ac:dyDescent="0.35">
      <c r="A118" s="96" t="s">
        <v>212</v>
      </c>
      <c r="B118" s="96" t="s">
        <v>213</v>
      </c>
      <c r="C118" s="96" t="s">
        <v>211</v>
      </c>
      <c r="D118" s="97"/>
      <c r="E118" s="95"/>
    </row>
    <row r="119" spans="1:5" x14ac:dyDescent="0.35">
      <c r="A119" s="96" t="s">
        <v>212</v>
      </c>
      <c r="B119" s="96" t="s">
        <v>214</v>
      </c>
      <c r="C119" s="96" t="s">
        <v>211</v>
      </c>
      <c r="D119" s="97"/>
      <c r="E119" s="95"/>
    </row>
    <row r="120" spans="1:5" x14ac:dyDescent="0.35">
      <c r="A120" s="95"/>
      <c r="B120" s="95"/>
      <c r="C120" s="95"/>
      <c r="E120" s="95"/>
    </row>
    <row r="121" spans="1:5" x14ac:dyDescent="0.35">
      <c r="A121" s="95"/>
      <c r="B121" s="95"/>
      <c r="C121" s="95"/>
      <c r="E121" s="95"/>
    </row>
    <row r="122" spans="1:5" x14ac:dyDescent="0.35">
      <c r="A122" s="95"/>
      <c r="B122" s="95"/>
      <c r="C122" s="95"/>
      <c r="E122" s="95"/>
    </row>
    <row r="123" spans="1:5" x14ac:dyDescent="0.35">
      <c r="A123" s="95"/>
      <c r="B123" s="95"/>
      <c r="C123" s="95"/>
      <c r="E123" s="95"/>
    </row>
    <row r="124" spans="1:5" x14ac:dyDescent="0.35">
      <c r="A124" s="95"/>
      <c r="B124" s="95"/>
      <c r="C124" s="95"/>
      <c r="E124" s="95"/>
    </row>
    <row r="125" spans="1:5" x14ac:dyDescent="0.3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10" workbookViewId="0"/>
  </sheetViews>
  <sheetFormatPr defaultRowHeight="14.5" x14ac:dyDescent="0.35"/>
  <cols>
    <col min="1" max="1" width="4.269531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6"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5F25KTUSNP4X-205032580-167101</_dlc_DocId>
    <_dlc_DocIdUrl xmlns="d65e48b5-f38d-431e-9b4f-47403bf4583f">
      <Url>https://rkas.sharepoint.com/Kliendisuhted/_layouts/15/DocIdRedir.aspx?ID=5F25KTUSNP4X-205032580-167101</Url>
      <Description>5F25KTUSNP4X-205032580-167101</Description>
    </_dlc_DocIdUrl>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1BBC033-3AB5-4294-9F5F-C02C7C05A119}"/>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F5764330-6959-428E-8550-8EC9E2FB8421}">
  <ds:schemaRefs>
    <ds:schemaRef ds:uri="http://schemas.microsoft.com/sharepoint/events"/>
  </ds:schemaRefs>
</ds:datastoreItem>
</file>

<file path=customXml/itemProps4.xml><?xml version="1.0" encoding="utf-8"?>
<ds:datastoreItem xmlns:ds="http://schemas.openxmlformats.org/officeDocument/2006/customXml" ds:itemID="{2223DAC8-EC9A-47DE-8DAA-FAF9FAB2B75A}">
  <ds:schemaRefs>
    <ds:schemaRef ds:uri="http://purl.org/dc/terms/"/>
    <ds:schemaRef ds:uri="http://purl.org/dc/elements/1.1/"/>
    <ds:schemaRef ds:uri="http://schemas.microsoft.com/office/2006/metadata/properties"/>
    <ds:schemaRef ds:uri="a4634551-c501-4e5e-ac96-dde1e0c9b252"/>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d65e48b5-f38d-431e-9b4f-47403bf4583f"/>
    <ds:schemaRef ds:uri="4295b89e-2911-42f0-a767-8ca596d6842f"/>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2025-06-12T15:32:44Z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0627774e-1c5a-410e-8cbc-246c4c9e577d</vt:lpwstr>
  </property>
  <property fmtid="{D5CDD505-2E9C-101B-9397-08002B2CF9AE}" pid="7" name="MediaServiceImageTags">
    <vt:lpwstr/>
  </property>
</Properties>
</file>